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KTUALNO\Badasevica\PZR\popisi_28maj25\"/>
    </mc:Choice>
  </mc:AlternateContent>
  <xr:revisionPtr revIDLastSave="0" documentId="13_ncr:1_{031AA969-B2C1-4E49-B6D1-F94DB4AEBFAF}" xr6:coauthVersionLast="47" xr6:coauthVersionMax="47" xr10:uidLastSave="{00000000-0000-0000-0000-000000000000}"/>
  <bookViews>
    <workbookView xWindow="29295" yWindow="180" windowWidth="26835" windowHeight="15480" activeTab="1" xr2:uid="{FB9D6E75-B32E-48E1-93F9-CD7CDFB557AD}"/>
  </bookViews>
  <sheets>
    <sheet name="4_STROJ_Rek" sheetId="2" r:id="rId1"/>
    <sheet name="4_STROJ" sheetId="3" r:id="rId2"/>
  </sheets>
  <definedNames>
    <definedName name="_xlnm.Print_Area" localSheetId="1">'4_STROJ'!$A$1:$I$259</definedName>
    <definedName name="_xlnm.Print_Area" localSheetId="0">'4_STROJ_Rek'!$A$1:$G$20</definedName>
    <definedName name="_xlnm.Print_Titles" localSheetId="1">'4_STROJ'!$1:$3</definedName>
    <definedName name="_xlnm.Print_Titles" localSheetId="0">'4_STROJ_Rek'!$1:$2</definedName>
    <definedName name="solver_eng" localSheetId="1" hidden="1">1</definedName>
    <definedName name="solver_eng" localSheetId="0" hidden="1">1</definedName>
    <definedName name="solver_neg" localSheetId="1" hidden="1">1</definedName>
    <definedName name="solver_neg" localSheetId="0" hidden="1">1</definedName>
    <definedName name="solver_num" localSheetId="1" hidden="1">0</definedName>
    <definedName name="solver_num" localSheetId="0" hidden="1">0</definedName>
    <definedName name="solver_opt" localSheetId="1" hidden="1">'4_STROJ'!#REF!</definedName>
    <definedName name="solver_opt" localSheetId="0" hidden="1">'4_STROJ_Rek'!#REF!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I257" i="3"/>
  <c r="I256" i="3"/>
  <c r="I255" i="3"/>
  <c r="I254" i="3"/>
  <c r="C253" i="3"/>
  <c r="A253" i="3"/>
  <c r="A252" i="3"/>
  <c r="A251" i="3"/>
  <c r="A250" i="3"/>
  <c r="A249" i="3"/>
  <c r="A248" i="3"/>
  <c r="C252" i="3"/>
  <c r="C251" i="3"/>
  <c r="C250" i="3"/>
  <c r="C249" i="3"/>
  <c r="C248" i="3"/>
  <c r="I234" i="3"/>
  <c r="I253" i="3" s="1"/>
  <c r="I127" i="3"/>
  <c r="I251" i="3" s="1"/>
  <c r="I120" i="3"/>
  <c r="I250" i="3" s="1"/>
  <c r="C15" i="2"/>
  <c r="G140" i="3"/>
  <c r="I140" i="3" s="1"/>
  <c r="I252" i="3" s="1"/>
  <c r="G63" i="3"/>
  <c r="I63" i="3" s="1"/>
  <c r="I249" i="3" s="1"/>
  <c r="G7" i="3"/>
  <c r="I7" i="3" s="1"/>
  <c r="I240" i="3" l="1"/>
  <c r="I248" i="3"/>
  <c r="G240" i="3"/>
  <c r="G17" i="2" l="1"/>
  <c r="G18" i="2" s="1"/>
  <c r="G19" i="2" s="1"/>
</calcChain>
</file>

<file path=xl/sharedStrings.xml><?xml version="1.0" encoding="utf-8"?>
<sst xmlns="http://schemas.openxmlformats.org/spreadsheetml/2006/main" count="552" uniqueCount="205">
  <si>
    <t>NOO BADAŠEVICA - F1</t>
  </si>
  <si>
    <t>PZI</t>
  </si>
  <si>
    <t>št projekta</t>
  </si>
  <si>
    <t>O76/23-PZI-I</t>
  </si>
  <si>
    <t>št načrta</t>
  </si>
  <si>
    <t>projekt</t>
  </si>
  <si>
    <t>NOO BADAŠEVICA
FAZA 1</t>
  </si>
  <si>
    <t>datum</t>
  </si>
  <si>
    <t>faza</t>
  </si>
  <si>
    <t>REKAPITULACIJA</t>
  </si>
  <si>
    <t>SKUPAJ</t>
  </si>
  <si>
    <t>DDV</t>
  </si>
  <si>
    <t>SKUPAJ z DDV</t>
  </si>
  <si>
    <t>2 Projektantski predračun</t>
  </si>
  <si>
    <t>Zap.št.</t>
  </si>
  <si>
    <t>Opis</t>
  </si>
  <si>
    <t>Cena/EM</t>
  </si>
  <si>
    <t>Vrednost</t>
  </si>
  <si>
    <t>1.1</t>
  </si>
  <si>
    <t>1.2</t>
  </si>
  <si>
    <t>znesek EUR</t>
  </si>
  <si>
    <t>Skupna teža pozicije (kg)</t>
  </si>
  <si>
    <t>DEBELINA/PREMER(mm)</t>
  </si>
  <si>
    <t>KOLIČINA kos/set</t>
  </si>
  <si>
    <t>Material</t>
  </si>
  <si>
    <t>1</t>
  </si>
  <si>
    <t>Vbetonirani deli - Sestava</t>
  </si>
  <si>
    <t>1.1.1</t>
  </si>
  <si>
    <t>Ploščice v primarnem betonu</t>
  </si>
  <si>
    <t>pločevina</t>
  </si>
  <si>
    <t>S355J2</t>
  </si>
  <si>
    <t>okroglo jeklo</t>
  </si>
  <si>
    <t>kotnik</t>
  </si>
  <si>
    <t>L60x60x8</t>
  </si>
  <si>
    <t>L100x50x8</t>
  </si>
  <si>
    <t>profil</t>
  </si>
  <si>
    <t>HEB400</t>
  </si>
  <si>
    <t>1.1.2</t>
  </si>
  <si>
    <t>Prag</t>
  </si>
  <si>
    <t>ploščato jeklo</t>
  </si>
  <si>
    <t>60x15</t>
  </si>
  <si>
    <t>L80x80x8</t>
  </si>
  <si>
    <t>U330</t>
  </si>
  <si>
    <t>armaturna narebričena palica</t>
  </si>
  <si>
    <t>Ø16</t>
  </si>
  <si>
    <t>1.1.3</t>
  </si>
  <si>
    <t>Bočni ščit (levi in desni)</t>
  </si>
  <si>
    <t>X5CrNi18-10</t>
  </si>
  <si>
    <t>L100x100x10</t>
  </si>
  <si>
    <t>cev</t>
  </si>
  <si>
    <t>Ø139,7x10</t>
  </si>
  <si>
    <t>armaturno železo</t>
  </si>
  <si>
    <t>1.1.4</t>
  </si>
  <si>
    <t>Podpora spodnje lege</t>
  </si>
  <si>
    <t>1.1.5</t>
  </si>
  <si>
    <t>Sidro pogonskega sistema</t>
  </si>
  <si>
    <t>U400</t>
  </si>
  <si>
    <t>L80x40x8</t>
  </si>
  <si>
    <t>navojna palica</t>
  </si>
  <si>
    <t>8.8</t>
  </si>
  <si>
    <t>M16</t>
  </si>
  <si>
    <t>matica</t>
  </si>
  <si>
    <t>8</t>
  </si>
  <si>
    <t>1.1.6</t>
  </si>
  <si>
    <t>Vijačni material</t>
  </si>
  <si>
    <t>vijak</t>
  </si>
  <si>
    <t>M12</t>
  </si>
  <si>
    <t>podložka</t>
  </si>
  <si>
    <t>A13</t>
  </si>
  <si>
    <t>1.1.7</t>
  </si>
  <si>
    <t>Drugo</t>
  </si>
  <si>
    <t>Telo zaklopke - Sestava</t>
  </si>
  <si>
    <t>1.2.1</t>
  </si>
  <si>
    <t>Zvarjenec</t>
  </si>
  <si>
    <t>kvadratna cev</t>
  </si>
  <si>
    <t>180x80x8</t>
  </si>
  <si>
    <t>okrogla cev</t>
  </si>
  <si>
    <t>Ø406,4x30</t>
  </si>
  <si>
    <t>1.2.2</t>
  </si>
  <si>
    <t>Tesnilni paket</t>
  </si>
  <si>
    <t>notna guma</t>
  </si>
  <si>
    <t>EPDM</t>
  </si>
  <si>
    <t>Ø46x15</t>
  </si>
  <si>
    <t>krožna guma</t>
  </si>
  <si>
    <t>ploščata guma</t>
  </si>
  <si>
    <t>L100x75x8</t>
  </si>
  <si>
    <t>A2-70</t>
  </si>
  <si>
    <t>A2</t>
  </si>
  <si>
    <t>A17</t>
  </si>
  <si>
    <t>1.2.3</t>
  </si>
  <si>
    <t>Mrežasti pokrov</t>
  </si>
  <si>
    <t>mreža</t>
  </si>
  <si>
    <t>X20CrNi16-2</t>
  </si>
  <si>
    <t>1.2.4</t>
  </si>
  <si>
    <t>Bočna maska tesnila</t>
  </si>
  <si>
    <t>L125x75x10</t>
  </si>
  <si>
    <t>1.2.5</t>
  </si>
  <si>
    <t>Obloga podpore spodnje lege</t>
  </si>
  <si>
    <t>guma</t>
  </si>
  <si>
    <t>1.2.6</t>
  </si>
  <si>
    <t>M20</t>
  </si>
  <si>
    <t>A21</t>
  </si>
  <si>
    <t>1.2.7</t>
  </si>
  <si>
    <t>X17CrNi16-2</t>
  </si>
  <si>
    <t>samomazalna puša (kot npr.DEVA ali enakovredno)</t>
  </si>
  <si>
    <t>90/96/80</t>
  </si>
  <si>
    <t>1.3</t>
  </si>
  <si>
    <t>Tesnilni paket na pragu - Sestava</t>
  </si>
  <si>
    <t>L80x80x10</t>
  </si>
  <si>
    <t>Ø32x10</t>
  </si>
  <si>
    <t>1.4</t>
  </si>
  <si>
    <t>Ležaj - Sestava</t>
  </si>
  <si>
    <t>X20Cr13</t>
  </si>
  <si>
    <t>8.8 tZn</t>
  </si>
  <si>
    <t>M30</t>
  </si>
  <si>
    <t>8 Zn</t>
  </si>
  <si>
    <t>A31</t>
  </si>
  <si>
    <t>distančnik</t>
  </si>
  <si>
    <t>novilon oilon</t>
  </si>
  <si>
    <t>1.5</t>
  </si>
  <si>
    <t>Pogonski sistem - Sestava</t>
  </si>
  <si>
    <t>1.5.1</t>
  </si>
  <si>
    <t>Nosilec pogona</t>
  </si>
  <si>
    <t>X3CrNiMo13-4</t>
  </si>
  <si>
    <t>HEM300</t>
  </si>
  <si>
    <t>1.5.2</t>
  </si>
  <si>
    <t>Voziček pogona</t>
  </si>
  <si>
    <t>U280</t>
  </si>
  <si>
    <t>1.5.3</t>
  </si>
  <si>
    <t>Zadnji pokrov</t>
  </si>
  <si>
    <t>1.5.4</t>
  </si>
  <si>
    <t>Sprednji ščitnik</t>
  </si>
  <si>
    <t>1.5.5</t>
  </si>
  <si>
    <t>Zadnji ščitnik</t>
  </si>
  <si>
    <t>1.5.6</t>
  </si>
  <si>
    <t>Pokrov pogona</t>
  </si>
  <si>
    <t>1.5.7</t>
  </si>
  <si>
    <t>Ohišje ležaja</t>
  </si>
  <si>
    <t>100x220x350</t>
  </si>
  <si>
    <t>1.5.8</t>
  </si>
  <si>
    <t>Pomožna podpora</t>
  </si>
  <si>
    <t>HEA200</t>
  </si>
  <si>
    <t>naslon</t>
  </si>
  <si>
    <t>50x290x120</t>
  </si>
  <si>
    <t>M10</t>
  </si>
  <si>
    <t>8 tZn</t>
  </si>
  <si>
    <t>A10,5</t>
  </si>
  <si>
    <t>1.5.9</t>
  </si>
  <si>
    <t>Ø140</t>
  </si>
  <si>
    <t>Ø160</t>
  </si>
  <si>
    <t>Ø60x240</t>
  </si>
  <si>
    <t>Ø60x2480</t>
  </si>
  <si>
    <t>sodčkasti ležaj</t>
  </si>
  <si>
    <t>Ø60</t>
  </si>
  <si>
    <t>Ø126</t>
  </si>
  <si>
    <t>distančna puša</t>
  </si>
  <si>
    <t>Ø225</t>
  </si>
  <si>
    <t>CuSn5ZnPb5-C</t>
  </si>
  <si>
    <t>Ø140x4</t>
  </si>
  <si>
    <t>Ø140x9</t>
  </si>
  <si>
    <t>distančnik elektrocilindra</t>
  </si>
  <si>
    <t>Ø120x12</t>
  </si>
  <si>
    <t>elektromotorno gnani cilinder 1000 kN</t>
  </si>
  <si>
    <t>ADE/AUMA ali enakovredno</t>
  </si>
  <si>
    <t>verižnik (Kettenwolf/Auft ali enakovredno)</t>
  </si>
  <si>
    <t>veriga (Kettenwolf/Auft ali enakovredno)</t>
  </si>
  <si>
    <t>L=2x9690 mm</t>
  </si>
  <si>
    <t>zglobna glava</t>
  </si>
  <si>
    <t>tesnilo</t>
  </si>
  <si>
    <t>NBR</t>
  </si>
  <si>
    <t>140x170x15</t>
  </si>
  <si>
    <t>vskočnik</t>
  </si>
  <si>
    <t>Ø230x5</t>
  </si>
  <si>
    <t>M24</t>
  </si>
  <si>
    <t>prilagodni vijak</t>
  </si>
  <si>
    <t>imbus vijak</t>
  </si>
  <si>
    <t>M8</t>
  </si>
  <si>
    <t>A8,4</t>
  </si>
  <si>
    <t>A25</t>
  </si>
  <si>
    <t>A27</t>
  </si>
  <si>
    <t>A62</t>
  </si>
  <si>
    <t>razcepka</t>
  </si>
  <si>
    <t>10x80</t>
  </si>
  <si>
    <t>mazalka</t>
  </si>
  <si>
    <t>3/8</t>
  </si>
  <si>
    <t>1.6</t>
  </si>
  <si>
    <t>Maska praga</t>
  </si>
  <si>
    <t>kg</t>
  </si>
  <si>
    <t>Ø32</t>
  </si>
  <si>
    <t>Ø30</t>
  </si>
  <si>
    <t>Ø18</t>
  </si>
  <si>
    <t>Ø120x200</t>
  </si>
  <si>
    <t>Ø90x195</t>
  </si>
  <si>
    <t>Ø140/Ø91x4</t>
  </si>
  <si>
    <t>REGULACIJSKA ZAKLOPKA BADAŠEVICA</t>
  </si>
  <si>
    <t>MPZPB-6S/01</t>
  </si>
  <si>
    <t>Izgradnja zaporničnega objekta na Badaševici</t>
  </si>
  <si>
    <t>REGULACIJSKA ZAKLOPKA - IZDELAVA</t>
  </si>
  <si>
    <t>Skupaj</t>
  </si>
  <si>
    <t>REGULACIJSKA ZAKLOPKA - DOBAVA</t>
  </si>
  <si>
    <t>REGULACIJSKA ZAKLOPKA - MONTAŽA</t>
  </si>
  <si>
    <t>REGULACIJSKA ZAKLOPKA - ZAGON</t>
  </si>
  <si>
    <t>Regulacijska zaklopka - dobava</t>
  </si>
  <si>
    <t>Regulacijska zaklopka - montaža</t>
  </si>
  <si>
    <t>Regulacijska zaklopka - zagon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</si>
</sst>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\ #\ \ ##0"/>
    <numFmt numFmtId="165" formatCode="##\ ###"/>
    <numFmt numFmtId="166" formatCode="#,##0.00\ &quot;€&quot;"/>
    <numFmt numFmtId="167" formatCode="#,##0.0"/>
  </numFmts>
  <fonts count="25" x14ac:knownFonts="1">
    <font>
      <sz val="11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b/>
      <sz val="12"/>
      <name val="Swis721 Cn BT"/>
      <family val="2"/>
    </font>
    <font>
      <sz val="12"/>
      <color indexed="63"/>
      <name val="Swis721 Cn BT"/>
      <family val="2"/>
    </font>
    <font>
      <sz val="10"/>
      <name val="Arial"/>
      <family val="2"/>
    </font>
    <font>
      <sz val="10"/>
      <name val="Swis721 Cn BT"/>
      <family val="2"/>
    </font>
    <font>
      <sz val="12"/>
      <name val="Swis721 Cn BT"/>
      <family val="2"/>
    </font>
    <font>
      <b/>
      <sz val="10"/>
      <name val="Swis721 Cn BT"/>
      <family val="2"/>
    </font>
    <font>
      <i/>
      <sz val="9"/>
      <name val="Swis721 Cn BT"/>
      <family val="2"/>
    </font>
    <font>
      <sz val="7"/>
      <color theme="0" tint="-0.499984740745262"/>
      <name val="Swis721 Cn BT"/>
      <family val="2"/>
    </font>
    <font>
      <sz val="7"/>
      <name val="Swis721 Cn BT"/>
      <family val="2"/>
    </font>
    <font>
      <sz val="20"/>
      <name val="Swis721 Cn BT"/>
      <family val="2"/>
    </font>
    <font>
      <b/>
      <i/>
      <sz val="9"/>
      <name val="Swis721 Cn BT"/>
      <family val="2"/>
    </font>
    <font>
      <b/>
      <i/>
      <sz val="9"/>
      <color rgb="FFFFFF00"/>
      <name val="Swis721 Cn BT"/>
      <family val="2"/>
    </font>
    <font>
      <b/>
      <i/>
      <sz val="9"/>
      <color rgb="FF0070C0"/>
      <name val="Swis721 Cn BT"/>
      <family val="2"/>
    </font>
    <font>
      <sz val="10"/>
      <name val="Arial"/>
      <family val="2"/>
      <charset val="238"/>
    </font>
    <font>
      <b/>
      <i/>
      <sz val="10"/>
      <color rgb="FFFFFF00"/>
      <name val="Swis721 Cn BT"/>
      <family val="2"/>
    </font>
    <font>
      <b/>
      <i/>
      <sz val="10"/>
      <color rgb="FF0070C0"/>
      <name val="Swis721 Cn BT"/>
      <family val="2"/>
    </font>
    <font>
      <i/>
      <sz val="10"/>
      <name val="Swis721 Cn BT"/>
      <family val="2"/>
    </font>
    <font>
      <b/>
      <sz val="9"/>
      <name val="Swis721 Cn BT"/>
      <family val="2"/>
    </font>
    <font>
      <sz val="9"/>
      <name val="Swis721 Cn BT"/>
      <family val="2"/>
    </font>
    <font>
      <sz val="11"/>
      <name val="Swis721 Cn BT"/>
      <family val="2"/>
    </font>
    <font>
      <sz val="10"/>
      <color rgb="FFFF0000"/>
      <name val="Swis721 Cn BT"/>
      <family val="2"/>
    </font>
    <font>
      <b/>
      <sz val="11"/>
      <name val="Swis721 Cn BT"/>
      <family val="2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Font="0" applyBorder="0"/>
    <xf numFmtId="0" fontId="24" fillId="0" borderId="0"/>
  </cellStyleXfs>
  <cellXfs count="224">
    <xf numFmtId="0" fontId="0" fillId="0" borderId="0" xfId="0"/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top" indent="1"/>
    </xf>
    <xf numFmtId="4" fontId="5" fillId="0" borderId="0" xfId="2" applyNumberFormat="1" applyFont="1" applyAlignment="1">
      <alignment vertical="top"/>
    </xf>
    <xf numFmtId="0" fontId="6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right" vertical="top"/>
    </xf>
    <xf numFmtId="0" fontId="8" fillId="0" borderId="0" xfId="1" applyFont="1" applyAlignment="1">
      <alignment horizontal="right"/>
    </xf>
    <xf numFmtId="0" fontId="8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left" vertical="top" indent="1"/>
    </xf>
    <xf numFmtId="0" fontId="8" fillId="0" borderId="0" xfId="1" applyFont="1" applyAlignment="1">
      <alignment horizontal="right" vertical="top"/>
    </xf>
    <xf numFmtId="0" fontId="11" fillId="0" borderId="0" xfId="1" applyFont="1" applyAlignment="1">
      <alignment vertical="top" wrapText="1"/>
    </xf>
    <xf numFmtId="0" fontId="5" fillId="0" borderId="0" xfId="1" applyFont="1" applyAlignment="1">
      <alignment horizontal="left" vertical="top" indent="1"/>
    </xf>
    <xf numFmtId="14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2" borderId="1" xfId="1" applyFont="1" applyFill="1" applyBorder="1" applyAlignment="1">
      <alignment vertical="top"/>
    </xf>
    <xf numFmtId="0" fontId="5" fillId="2" borderId="2" xfId="1" applyFont="1" applyFill="1" applyBorder="1" applyAlignment="1">
      <alignment vertical="top"/>
    </xf>
    <xf numFmtId="0" fontId="7" fillId="2" borderId="3" xfId="1" applyFont="1" applyFill="1" applyBorder="1" applyAlignment="1">
      <alignment vertical="top" wrapText="1"/>
    </xf>
    <xf numFmtId="0" fontId="5" fillId="2" borderId="2" xfId="1" applyFont="1" applyFill="1" applyBorder="1" applyAlignment="1">
      <alignment horizontal="left" vertical="top" indent="1"/>
    </xf>
    <xf numFmtId="0" fontId="5" fillId="2" borderId="4" xfId="1" applyFont="1" applyFill="1" applyBorder="1" applyAlignment="1">
      <alignment vertical="top"/>
    </xf>
    <xf numFmtId="0" fontId="8" fillId="2" borderId="0" xfId="1" applyFont="1" applyFill="1" applyAlignment="1">
      <alignment vertical="top"/>
    </xf>
    <xf numFmtId="0" fontId="5" fillId="2" borderId="0" xfId="1" applyFont="1" applyFill="1" applyAlignment="1">
      <alignment vertical="top"/>
    </xf>
    <xf numFmtId="0" fontId="7" fillId="2" borderId="0" xfId="1" applyFont="1" applyFill="1" applyAlignment="1">
      <alignment vertical="top"/>
    </xf>
    <xf numFmtId="0" fontId="5" fillId="0" borderId="5" xfId="1" applyFont="1" applyBorder="1" applyAlignment="1">
      <alignment horizontal="left" vertical="top"/>
    </xf>
    <xf numFmtId="0" fontId="5" fillId="0" borderId="3" xfId="1" applyFont="1" applyBorder="1" applyAlignment="1">
      <alignment vertical="top"/>
    </xf>
    <xf numFmtId="4" fontId="5" fillId="0" borderId="3" xfId="1" applyNumberFormat="1" applyFont="1" applyBorder="1" applyAlignment="1">
      <alignment vertical="top" wrapText="1"/>
    </xf>
    <xf numFmtId="0" fontId="5" fillId="0" borderId="3" xfId="1" applyFont="1" applyBorder="1" applyAlignment="1">
      <alignment horizontal="left" vertical="top" indent="1"/>
    </xf>
    <xf numFmtId="4" fontId="5" fillId="0" borderId="6" xfId="1" applyNumberFormat="1" applyFont="1" applyBorder="1" applyAlignment="1">
      <alignment vertical="top"/>
    </xf>
    <xf numFmtId="4" fontId="8" fillId="0" borderId="0" xfId="1" applyNumberFormat="1" applyFont="1" applyAlignment="1">
      <alignment vertical="top"/>
    </xf>
    <xf numFmtId="9" fontId="8" fillId="0" borderId="0" xfId="3" applyFont="1" applyFill="1" applyBorder="1" applyAlignment="1">
      <alignment vertical="top"/>
    </xf>
    <xf numFmtId="0" fontId="7" fillId="2" borderId="5" xfId="1" applyFont="1" applyFill="1" applyBorder="1" applyAlignment="1">
      <alignment horizontal="left" vertical="top"/>
    </xf>
    <xf numFmtId="0" fontId="7" fillId="2" borderId="3" xfId="1" applyFont="1" applyFill="1" applyBorder="1" applyAlignment="1">
      <alignment vertical="top"/>
    </xf>
    <xf numFmtId="4" fontId="7" fillId="2" borderId="3" xfId="1" applyNumberFormat="1" applyFont="1" applyFill="1" applyBorder="1" applyAlignment="1">
      <alignment vertical="top" wrapText="1"/>
    </xf>
    <xf numFmtId="0" fontId="7" fillId="2" borderId="3" xfId="1" applyFont="1" applyFill="1" applyBorder="1" applyAlignment="1">
      <alignment horizontal="left" vertical="top" indent="1"/>
    </xf>
    <xf numFmtId="4" fontId="7" fillId="2" borderId="6" xfId="1" applyNumberFormat="1" applyFont="1" applyFill="1" applyBorder="1" applyAlignment="1">
      <alignment vertical="top"/>
    </xf>
    <xf numFmtId="0" fontId="12" fillId="2" borderId="0" xfId="1" applyFont="1" applyFill="1" applyAlignment="1">
      <alignment vertical="top"/>
    </xf>
    <xf numFmtId="4" fontId="12" fillId="2" borderId="0" xfId="1" applyNumberFormat="1" applyFont="1" applyFill="1" applyAlignment="1">
      <alignment vertical="top"/>
    </xf>
    <xf numFmtId="9" fontId="12" fillId="2" borderId="0" xfId="3" applyFont="1" applyFill="1" applyBorder="1" applyAlignment="1">
      <alignment vertical="top"/>
    </xf>
    <xf numFmtId="9" fontId="5" fillId="0" borderId="3" xfId="1" applyNumberFormat="1" applyFont="1" applyBorder="1" applyAlignment="1">
      <alignment horizontal="left" vertical="top" indent="1"/>
    </xf>
    <xf numFmtId="9" fontId="7" fillId="2" borderId="3" xfId="1" applyNumberFormat="1" applyFont="1" applyFill="1" applyBorder="1" applyAlignment="1">
      <alignment horizontal="left" vertical="top" indent="1"/>
    </xf>
    <xf numFmtId="0" fontId="5" fillId="0" borderId="0" xfId="1" applyFont="1" applyAlignment="1">
      <alignment vertical="top" wrapText="1"/>
    </xf>
    <xf numFmtId="4" fontId="5" fillId="0" borderId="0" xfId="1" applyNumberFormat="1" applyFont="1" applyAlignment="1">
      <alignment vertical="top"/>
    </xf>
    <xf numFmtId="0" fontId="2" fillId="0" borderId="0" xfId="1" applyFont="1" applyAlignment="1">
      <alignment horizontal="left" vertical="top"/>
    </xf>
    <xf numFmtId="164" fontId="3" fillId="0" borderId="0" xfId="1" applyNumberFormat="1" applyFont="1" applyAlignment="1">
      <alignment vertical="top"/>
    </xf>
    <xf numFmtId="4" fontId="13" fillId="0" borderId="0" xfId="1" applyNumberFormat="1" applyFont="1" applyAlignment="1">
      <alignment vertical="top"/>
    </xf>
    <xf numFmtId="4" fontId="14" fillId="0" borderId="0" xfId="1" applyNumberFormat="1" applyFont="1" applyAlignment="1">
      <alignment vertical="top"/>
    </xf>
    <xf numFmtId="164" fontId="10" fillId="0" borderId="0" xfId="1" applyNumberFormat="1" applyFont="1" applyAlignment="1">
      <alignment vertical="top"/>
    </xf>
    <xf numFmtId="4" fontId="13" fillId="0" borderId="0" xfId="1" applyNumberFormat="1" applyFont="1" applyAlignment="1">
      <alignment horizontal="right" vertical="top"/>
    </xf>
    <xf numFmtId="4" fontId="14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0" fontId="5" fillId="0" borderId="5" xfId="4" applyFont="1" applyBorder="1" applyAlignment="1">
      <alignment vertical="center"/>
    </xf>
    <xf numFmtId="165" fontId="5" fillId="0" borderId="3" xfId="4" applyNumberFormat="1" applyFont="1" applyBorder="1" applyAlignment="1">
      <alignment vertical="center"/>
    </xf>
    <xf numFmtId="0" fontId="5" fillId="0" borderId="3" xfId="4" applyFont="1" applyBorder="1" applyAlignment="1">
      <alignment vertical="center" wrapText="1"/>
    </xf>
    <xf numFmtId="0" fontId="5" fillId="0" borderId="3" xfId="4" applyFont="1" applyBorder="1" applyAlignment="1">
      <alignment horizontal="center" vertical="center"/>
    </xf>
    <xf numFmtId="4" fontId="5" fillId="0" borderId="3" xfId="4" applyNumberFormat="1" applyFont="1" applyBorder="1" applyAlignment="1">
      <alignment horizontal="center" vertical="center"/>
    </xf>
    <xf numFmtId="4" fontId="5" fillId="0" borderId="6" xfId="4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3" borderId="1" xfId="4" applyFont="1" applyFill="1" applyBorder="1" applyAlignment="1">
      <alignment horizontal="center" vertical="top"/>
    </xf>
    <xf numFmtId="165" fontId="7" fillId="3" borderId="2" xfId="4" applyNumberFormat="1" applyFont="1" applyFill="1" applyBorder="1" applyAlignment="1">
      <alignment vertical="top"/>
    </xf>
    <xf numFmtId="0" fontId="7" fillId="3" borderId="2" xfId="4" applyFont="1" applyFill="1" applyBorder="1" applyAlignment="1">
      <alignment horizontal="right" vertical="top"/>
    </xf>
    <xf numFmtId="4" fontId="7" fillId="3" borderId="2" xfId="4" applyNumberFormat="1" applyFont="1" applyFill="1" applyBorder="1" applyAlignment="1">
      <alignment vertical="top"/>
    </xf>
    <xf numFmtId="4" fontId="7" fillId="3" borderId="4" xfId="4" applyNumberFormat="1" applyFont="1" applyFill="1" applyBorder="1" applyAlignment="1">
      <alignment vertical="top"/>
    </xf>
    <xf numFmtId="4" fontId="16" fillId="0" borderId="0" xfId="1" applyNumberFormat="1" applyFont="1" applyAlignment="1">
      <alignment vertical="top"/>
    </xf>
    <xf numFmtId="4" fontId="17" fillId="0" borderId="0" xfId="1" applyNumberFormat="1" applyFont="1" applyAlignment="1">
      <alignment vertical="top"/>
    </xf>
    <xf numFmtId="4" fontId="18" fillId="0" borderId="0" xfId="1" applyNumberFormat="1" applyFont="1" applyAlignment="1">
      <alignment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166" fontId="7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23" fillId="3" borderId="8" xfId="6" applyFont="1" applyFill="1" applyBorder="1" applyAlignment="1">
      <alignment horizontal="center" vertical="top"/>
    </xf>
    <xf numFmtId="165" fontId="21" fillId="3" borderId="8" xfId="7" applyNumberFormat="1" applyFont="1" applyFill="1" applyBorder="1" applyAlignment="1">
      <alignment vertical="top"/>
    </xf>
    <xf numFmtId="0" fontId="23" fillId="3" borderId="8" xfId="6" applyFont="1" applyFill="1" applyBorder="1" applyAlignment="1">
      <alignment horizontal="left" vertical="top" wrapText="1"/>
    </xf>
    <xf numFmtId="0" fontId="21" fillId="3" borderId="8" xfId="7" applyFont="1" applyFill="1" applyBorder="1" applyAlignment="1">
      <alignment vertical="top"/>
    </xf>
    <xf numFmtId="4" fontId="21" fillId="3" borderId="8" xfId="7" applyNumberFormat="1" applyFont="1" applyFill="1" applyBorder="1" applyAlignment="1">
      <alignment vertical="top"/>
    </xf>
    <xf numFmtId="4" fontId="23" fillId="3" borderId="8" xfId="6" applyNumberFormat="1" applyFont="1" applyFill="1" applyBorder="1" applyAlignment="1">
      <alignment horizontal="center" vertical="top"/>
    </xf>
    <xf numFmtId="3" fontId="5" fillId="0" borderId="0" xfId="7" applyNumberFormat="1" applyFont="1" applyBorder="1" applyAlignment="1">
      <alignment vertical="top"/>
    </xf>
    <xf numFmtId="165" fontId="5" fillId="0" borderId="0" xfId="7" applyNumberFormat="1" applyFont="1" applyBorder="1" applyAlignment="1">
      <alignment vertical="top"/>
    </xf>
    <xf numFmtId="3" fontId="5" fillId="0" borderId="0" xfId="7" applyNumberFormat="1" applyFont="1" applyBorder="1" applyAlignment="1">
      <alignment vertical="top" wrapText="1"/>
    </xf>
    <xf numFmtId="3" fontId="5" fillId="0" borderId="0" xfId="7" applyNumberFormat="1" applyFont="1" applyBorder="1" applyAlignment="1">
      <alignment horizontal="right" vertical="top"/>
    </xf>
    <xf numFmtId="4" fontId="5" fillId="0" borderId="0" xfId="4" applyNumberFormat="1" applyFont="1" applyAlignment="1">
      <alignment vertical="top"/>
    </xf>
    <xf numFmtId="3" fontId="5" fillId="0" borderId="0" xfId="6" applyNumberFormat="1" applyFont="1" applyAlignment="1">
      <alignment vertical="top"/>
    </xf>
    <xf numFmtId="165" fontId="5" fillId="0" borderId="0" xfId="6" applyNumberFormat="1" applyFont="1" applyAlignment="1">
      <alignment vertical="top"/>
    </xf>
    <xf numFmtId="3" fontId="5" fillId="0" borderId="0" xfId="6" applyNumberFormat="1" applyFont="1" applyAlignment="1">
      <alignment horizontal="right" vertical="top"/>
    </xf>
    <xf numFmtId="0" fontId="5" fillId="3" borderId="0" xfId="6" applyFont="1" applyFill="1" applyAlignment="1">
      <alignment horizontal="center" vertical="top"/>
    </xf>
    <xf numFmtId="165" fontId="21" fillId="3" borderId="0" xfId="7" applyNumberFormat="1" applyFont="1" applyFill="1" applyBorder="1" applyAlignment="1">
      <alignment vertical="top" wrapText="1"/>
    </xf>
    <xf numFmtId="0" fontId="5" fillId="3" borderId="0" xfId="6" applyFont="1" applyFill="1" applyAlignment="1">
      <alignment horizontal="right" vertical="top"/>
    </xf>
    <xf numFmtId="0" fontId="5" fillId="3" borderId="0" xfId="6" applyFont="1" applyFill="1" applyAlignment="1">
      <alignment vertical="top"/>
    </xf>
    <xf numFmtId="4" fontId="5" fillId="3" borderId="0" xfId="7" applyNumberFormat="1" applyFont="1" applyFill="1" applyBorder="1" applyAlignment="1">
      <alignment vertical="top"/>
    </xf>
    <xf numFmtId="4" fontId="7" fillId="3" borderId="0" xfId="7" applyNumberFormat="1" applyFont="1" applyFill="1" applyBorder="1" applyAlignment="1">
      <alignment vertical="top"/>
    </xf>
    <xf numFmtId="0" fontId="21" fillId="0" borderId="0" xfId="7" applyFont="1" applyBorder="1" applyAlignment="1">
      <alignment horizontal="center" vertical="top" wrapText="1"/>
    </xf>
    <xf numFmtId="165" fontId="21" fillId="0" borderId="0" xfId="7" applyNumberFormat="1" applyFont="1" applyBorder="1" applyAlignment="1">
      <alignment vertical="top" wrapText="1"/>
    </xf>
    <xf numFmtId="0" fontId="5" fillId="0" borderId="0" xfId="7" applyFont="1" applyBorder="1" applyAlignment="1">
      <alignment horizontal="left" vertical="top" wrapText="1"/>
    </xf>
    <xf numFmtId="2" fontId="7" fillId="0" borderId="0" xfId="7" applyNumberFormat="1" applyFont="1" applyBorder="1" applyAlignment="1">
      <alignment horizontal="right" vertical="top" wrapText="1"/>
    </xf>
    <xf numFmtId="0" fontId="7" fillId="0" borderId="0" xfId="7" applyFont="1" applyBorder="1" applyAlignment="1">
      <alignment horizontal="center" vertical="top" wrapText="1"/>
    </xf>
    <xf numFmtId="4" fontId="7" fillId="0" borderId="0" xfId="7" applyNumberFormat="1" applyFont="1" applyBorder="1" applyAlignment="1">
      <alignment vertical="top" wrapText="1"/>
    </xf>
    <xf numFmtId="0" fontId="2" fillId="0" borderId="0" xfId="7" applyFont="1" applyBorder="1" applyAlignment="1">
      <alignment horizontal="left" vertical="top" wrapText="1"/>
    </xf>
    <xf numFmtId="2" fontId="2" fillId="0" borderId="0" xfId="7" applyNumberFormat="1" applyFont="1" applyBorder="1" applyAlignment="1">
      <alignment horizontal="right" vertical="top" wrapText="1"/>
    </xf>
    <xf numFmtId="0" fontId="2" fillId="0" borderId="0" xfId="7" applyFont="1" applyBorder="1" applyAlignment="1">
      <alignment horizontal="center" vertical="top" wrapText="1"/>
    </xf>
    <xf numFmtId="4" fontId="2" fillId="0" borderId="0" xfId="7" applyNumberFormat="1" applyFont="1" applyBorder="1" applyAlignment="1">
      <alignment vertical="top" wrapText="1"/>
    </xf>
    <xf numFmtId="4" fontId="2" fillId="0" borderId="0" xfId="7" applyNumberFormat="1" applyFont="1" applyBorder="1" applyAlignment="1">
      <alignment vertical="top"/>
    </xf>
    <xf numFmtId="0" fontId="5" fillId="0" borderId="0" xfId="1" applyFont="1" applyAlignment="1">
      <alignment horizontal="left" vertical="top"/>
    </xf>
    <xf numFmtId="164" fontId="5" fillId="0" borderId="0" xfId="1" applyNumberFormat="1" applyFont="1" applyAlignment="1">
      <alignment vertical="top"/>
    </xf>
    <xf numFmtId="4" fontId="5" fillId="0" borderId="3" xfId="4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19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3" fontId="19" fillId="0" borderId="9" xfId="0" applyNumberFormat="1" applyFont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0" fontId="20" fillId="0" borderId="0" xfId="8" applyFont="1" applyAlignment="1">
      <alignment vertical="center"/>
    </xf>
    <xf numFmtId="49" fontId="20" fillId="0" borderId="10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4" fontId="20" fillId="0" borderId="11" xfId="0" applyNumberFormat="1" applyFont="1" applyBorder="1" applyAlignment="1">
      <alignment vertical="center"/>
    </xf>
    <xf numFmtId="4" fontId="20" fillId="0" borderId="10" xfId="0" applyNumberFormat="1" applyFont="1" applyBorder="1" applyAlignment="1">
      <alignment vertical="center"/>
    </xf>
    <xf numFmtId="49" fontId="12" fillId="0" borderId="11" xfId="0" applyNumberFormat="1" applyFont="1" applyBorder="1" applyAlignment="1">
      <alignment horizontal="center" vertical="center"/>
    </xf>
    <xf numFmtId="3" fontId="20" fillId="0" borderId="11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center" vertical="center"/>
    </xf>
    <xf numFmtId="4" fontId="20" fillId="0" borderId="9" xfId="0" applyNumberFormat="1" applyFont="1" applyBorder="1" applyAlignment="1">
      <alignment vertical="center"/>
    </xf>
    <xf numFmtId="4" fontId="20" fillId="0" borderId="12" xfId="0" applyNumberFormat="1" applyFont="1" applyBorder="1" applyAlignment="1">
      <alignment vertical="center"/>
    </xf>
    <xf numFmtId="49" fontId="12" fillId="0" borderId="10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3" fontId="20" fillId="0" borderId="12" xfId="0" applyNumberFormat="1" applyFont="1" applyBorder="1" applyAlignment="1">
      <alignment horizontal="center" vertical="center"/>
    </xf>
    <xf numFmtId="0" fontId="6" fillId="0" borderId="0" xfId="8" applyFont="1" applyAlignment="1">
      <alignment vertical="top"/>
    </xf>
    <xf numFmtId="0" fontId="20" fillId="0" borderId="0" xfId="8" applyFont="1" applyAlignment="1">
      <alignment vertical="top"/>
    </xf>
    <xf numFmtId="49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3" fontId="19" fillId="0" borderId="14" xfId="0" applyNumberFormat="1" applyFont="1" applyBorder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9" xfId="0" applyNumberFormat="1" applyFont="1" applyBorder="1" applyAlignment="1">
      <alignment vertical="center"/>
    </xf>
    <xf numFmtId="0" fontId="2" fillId="0" borderId="0" xfId="8" applyFont="1" applyAlignment="1">
      <alignment vertical="top"/>
    </xf>
    <xf numFmtId="0" fontId="19" fillId="0" borderId="0" xfId="8" applyFont="1" applyAlignment="1">
      <alignment vertical="top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19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49" fontId="20" fillId="0" borderId="9" xfId="0" applyNumberFormat="1" applyFont="1" applyBorder="1" applyAlignment="1">
      <alignment horizontal="center" vertical="center"/>
    </xf>
    <xf numFmtId="49" fontId="19" fillId="0" borderId="11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" fontId="20" fillId="0" borderId="16" xfId="0" applyNumberFormat="1" applyFont="1" applyBorder="1" applyAlignment="1">
      <alignment horizontal="center" vertical="center"/>
    </xf>
    <xf numFmtId="4" fontId="20" fillId="0" borderId="13" xfId="0" applyNumberFormat="1" applyFont="1" applyBorder="1" applyAlignment="1">
      <alignment vertical="center"/>
    </xf>
    <xf numFmtId="4" fontId="20" fillId="0" borderId="17" xfId="0" applyNumberFormat="1" applyFont="1" applyBorder="1" applyAlignment="1">
      <alignment vertical="center"/>
    </xf>
    <xf numFmtId="49" fontId="20" fillId="3" borderId="7" xfId="0" applyNumberFormat="1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horizontal="center" vertical="center"/>
    </xf>
    <xf numFmtId="167" fontId="23" fillId="3" borderId="7" xfId="0" applyNumberFormat="1" applyFont="1" applyFill="1" applyBorder="1" applyAlignment="1">
      <alignment horizontal="center" vertical="center"/>
    </xf>
    <xf numFmtId="4" fontId="20" fillId="3" borderId="7" xfId="0" applyNumberFormat="1" applyFont="1" applyFill="1" applyBorder="1" applyAlignment="1">
      <alignment vertical="center"/>
    </xf>
    <xf numFmtId="4" fontId="19" fillId="3" borderId="7" xfId="0" applyNumberFormat="1" applyFont="1" applyFill="1" applyBorder="1" applyAlignment="1">
      <alignment vertical="center"/>
    </xf>
    <xf numFmtId="49" fontId="8" fillId="4" borderId="10" xfId="0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vertical="center" wrapText="1"/>
    </xf>
    <xf numFmtId="0" fontId="20" fillId="4" borderId="10" xfId="0" applyFont="1" applyFill="1" applyBorder="1" applyAlignment="1">
      <alignment horizontal="center" vertical="center"/>
    </xf>
    <xf numFmtId="167" fontId="8" fillId="4" borderId="10" xfId="0" applyNumberFormat="1" applyFont="1" applyFill="1" applyBorder="1" applyAlignment="1">
      <alignment horizontal="center" vertical="center"/>
    </xf>
    <xf numFmtId="4" fontId="20" fillId="4" borderId="10" xfId="0" applyNumberFormat="1" applyFont="1" applyFill="1" applyBorder="1" applyAlignment="1">
      <alignment vertical="center"/>
    </xf>
    <xf numFmtId="0" fontId="6" fillId="4" borderId="0" xfId="8" applyFont="1" applyFill="1" applyAlignment="1">
      <alignment vertical="center"/>
    </xf>
    <xf numFmtId="0" fontId="20" fillId="4" borderId="0" xfId="8" applyFont="1" applyFill="1" applyAlignment="1">
      <alignment vertical="center"/>
    </xf>
    <xf numFmtId="0" fontId="7" fillId="2" borderId="5" xfId="4" applyFont="1" applyFill="1" applyBorder="1" applyAlignment="1">
      <alignment vertical="top"/>
    </xf>
    <xf numFmtId="165" fontId="7" fillId="2" borderId="3" xfId="4" applyNumberFormat="1" applyFont="1" applyFill="1" applyBorder="1" applyAlignment="1">
      <alignment horizontal="center" vertical="top"/>
    </xf>
    <xf numFmtId="0" fontId="7" fillId="2" borderId="3" xfId="4" applyFont="1" applyFill="1" applyBorder="1" applyAlignment="1">
      <alignment vertical="top" wrapText="1"/>
    </xf>
    <xf numFmtId="0" fontId="7" fillId="2" borderId="3" xfId="4" applyFont="1" applyFill="1" applyBorder="1" applyAlignment="1">
      <alignment horizontal="right" vertical="top"/>
    </xf>
    <xf numFmtId="4" fontId="7" fillId="2" borderId="3" xfId="4" applyNumberFormat="1" applyFont="1" applyFill="1" applyBorder="1" applyAlignment="1">
      <alignment vertical="top"/>
    </xf>
    <xf numFmtId="4" fontId="7" fillId="2" borderId="6" xfId="4" applyNumberFormat="1" applyFont="1" applyFill="1" applyBorder="1" applyAlignment="1">
      <alignment vertical="top"/>
    </xf>
    <xf numFmtId="4" fontId="12" fillId="0" borderId="0" xfId="0" applyNumberFormat="1" applyFont="1" applyAlignment="1">
      <alignment vertical="top"/>
    </xf>
    <xf numFmtId="0" fontId="11" fillId="0" borderId="0" xfId="1" applyFont="1" applyAlignment="1">
      <alignment horizontal="left" vertical="top" wrapText="1"/>
    </xf>
    <xf numFmtId="0" fontId="7" fillId="5" borderId="2" xfId="4" applyFont="1" applyFill="1" applyBorder="1" applyAlignment="1">
      <alignment vertical="top" wrapText="1"/>
    </xf>
    <xf numFmtId="0" fontId="7" fillId="5" borderId="0" xfId="6" applyFont="1" applyFill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167" fontId="23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vertical="center"/>
    </xf>
    <xf numFmtId="0" fontId="6" fillId="0" borderId="0" xfId="8" applyFont="1" applyFill="1" applyAlignment="1">
      <alignment vertical="top"/>
    </xf>
    <xf numFmtId="0" fontId="20" fillId="0" borderId="0" xfId="8" applyFont="1" applyFill="1" applyAlignment="1">
      <alignment vertical="top"/>
    </xf>
    <xf numFmtId="0" fontId="7" fillId="5" borderId="1" xfId="4" applyFont="1" applyFill="1" applyBorder="1" applyAlignment="1">
      <alignment horizontal="center" vertical="top"/>
    </xf>
    <xf numFmtId="165" fontId="7" fillId="5" borderId="2" xfId="4" applyNumberFormat="1" applyFont="1" applyFill="1" applyBorder="1" applyAlignment="1">
      <alignment vertical="top"/>
    </xf>
    <xf numFmtId="0" fontId="7" fillId="5" borderId="2" xfId="4" applyFont="1" applyFill="1" applyBorder="1" applyAlignment="1">
      <alignment horizontal="right" vertical="top"/>
    </xf>
    <xf numFmtId="4" fontId="7" fillId="5" borderId="2" xfId="4" applyNumberFormat="1" applyFont="1" applyFill="1" applyBorder="1" applyAlignment="1">
      <alignment vertical="top"/>
    </xf>
    <xf numFmtId="4" fontId="16" fillId="5" borderId="0" xfId="1" applyNumberFormat="1" applyFont="1" applyFill="1" applyAlignment="1">
      <alignment vertical="top"/>
    </xf>
    <xf numFmtId="4" fontId="17" fillId="5" borderId="0" xfId="1" applyNumberFormat="1" applyFont="1" applyFill="1" applyAlignment="1">
      <alignment vertical="top"/>
    </xf>
    <xf numFmtId="4" fontId="18" fillId="5" borderId="0" xfId="1" applyNumberFormat="1" applyFont="1" applyFill="1" applyAlignment="1">
      <alignment vertical="top"/>
    </xf>
    <xf numFmtId="0" fontId="5" fillId="5" borderId="0" xfId="1" applyFont="1" applyFill="1" applyAlignment="1">
      <alignment vertical="top"/>
    </xf>
    <xf numFmtId="0" fontId="7" fillId="5" borderId="0" xfId="1" applyFont="1" applyFill="1" applyAlignment="1">
      <alignment vertical="top"/>
    </xf>
    <xf numFmtId="4" fontId="7" fillId="5" borderId="7" xfId="4" applyNumberFormat="1" applyFont="1" applyFill="1" applyBorder="1" applyAlignment="1">
      <alignment vertical="top"/>
    </xf>
    <xf numFmtId="3" fontId="5" fillId="0" borderId="0" xfId="6" applyNumberFormat="1" applyFont="1" applyAlignment="1">
      <alignment horizontal="left" vertical="top"/>
    </xf>
    <xf numFmtId="3" fontId="5" fillId="5" borderId="0" xfId="6" applyNumberFormat="1" applyFont="1" applyFill="1" applyAlignment="1">
      <alignment horizontal="left" vertical="top"/>
    </xf>
    <xf numFmtId="165" fontId="5" fillId="5" borderId="0" xfId="6" applyNumberFormat="1" applyFont="1" applyFill="1" applyAlignment="1">
      <alignment vertical="top"/>
    </xf>
    <xf numFmtId="3" fontId="5" fillId="5" borderId="0" xfId="6" applyNumberFormat="1" applyFont="1" applyFill="1" applyAlignment="1">
      <alignment vertical="top"/>
    </xf>
    <xf numFmtId="3" fontId="5" fillId="5" borderId="0" xfId="6" applyNumberFormat="1" applyFont="1" applyFill="1" applyAlignment="1">
      <alignment horizontal="right" vertical="top"/>
    </xf>
    <xf numFmtId="4" fontId="5" fillId="5" borderId="0" xfId="4" applyNumberFormat="1" applyFont="1" applyFill="1" applyAlignment="1">
      <alignment vertical="top"/>
    </xf>
    <xf numFmtId="4" fontId="13" fillId="5" borderId="0" xfId="1" applyNumberFormat="1" applyFont="1" applyFill="1" applyAlignment="1">
      <alignment vertical="top"/>
    </xf>
    <xf numFmtId="4" fontId="14" fillId="5" borderId="0" xfId="1" applyNumberFormat="1" applyFont="1" applyFill="1" applyAlignment="1">
      <alignment vertical="top"/>
    </xf>
    <xf numFmtId="4" fontId="8" fillId="5" borderId="0" xfId="1" applyNumberFormat="1" applyFont="1" applyFill="1" applyAlignment="1">
      <alignment vertical="top"/>
    </xf>
  </cellXfs>
  <cellStyles count="9">
    <cellStyle name="Navadno 10 2" xfId="5" xr:uid="{0F0CFA46-9A8B-4EB1-93FF-80A369C4DE54}"/>
    <cellStyle name="Navadno 2" xfId="1" xr:uid="{957C0639-404F-4697-ACE3-237A54A4BAE8}"/>
    <cellStyle name="Navadno 2 2" xfId="2" xr:uid="{0A7C62C9-4ECD-461E-A45B-454BB857880B}"/>
    <cellStyle name="Navadno 2 2 2" xfId="4" xr:uid="{99230EDD-5969-4537-AE42-E1F42EF6297D}"/>
    <cellStyle name="Navadno_15natokzidovi" xfId="8" xr:uid="{C1289480-36A7-4205-B181-AE27AF5E3068}"/>
    <cellStyle name="Normal" xfId="0" builtinId="0"/>
    <cellStyle name="Normal 3 2 2" xfId="7" xr:uid="{FA5D4F3E-4C35-463F-98C5-E087C63E043B}"/>
    <cellStyle name="Normal_I-BREZOV" xfId="6" xr:uid="{2261969E-7045-48D3-BC87-E5C026C18A6C}"/>
    <cellStyle name="Odstotek 2" xfId="3" xr:uid="{298DC5E7-4A71-4314-B4F9-E690B41914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0A20D-F5A9-4B8C-97D3-00A95C757B5B}">
  <sheetPr>
    <pageSetUpPr fitToPage="1"/>
  </sheetPr>
  <dimension ref="A1:AR21"/>
  <sheetViews>
    <sheetView view="pageBreakPreview" zoomScaleNormal="85" zoomScaleSheetLayoutView="100" workbookViewId="0">
      <selection activeCell="G19" sqref="G19"/>
    </sheetView>
  </sheetViews>
  <sheetFormatPr defaultRowHeight="12.75" x14ac:dyDescent="0.25"/>
  <cols>
    <col min="1" max="1" width="5.7109375" style="9" customWidth="1"/>
    <col min="2" max="2" width="7.7109375" style="9" customWidth="1"/>
    <col min="3" max="3" width="50.7109375" style="44" customWidth="1"/>
    <col min="4" max="4" width="5.7109375" style="16" customWidth="1"/>
    <col min="5" max="6" width="10.7109375" style="9" customWidth="1"/>
    <col min="7" max="7" width="12.7109375" style="9" customWidth="1"/>
    <col min="8" max="8" width="4.7109375" style="8" customWidth="1"/>
    <col min="9" max="9" width="10.5703125" style="8" bestFit="1" customWidth="1"/>
    <col min="10" max="11" width="9.140625" style="8"/>
    <col min="12" max="13" width="9.42578125" style="8" bestFit="1" customWidth="1"/>
    <col min="14" max="14" width="9.42578125" style="8" customWidth="1"/>
    <col min="15" max="31" width="9.140625" style="8"/>
    <col min="32" max="40" width="9.140625" style="9"/>
    <col min="41" max="44" width="9.140625" style="10"/>
    <col min="45" max="16384" width="9.140625" style="9"/>
  </cols>
  <sheetData>
    <row r="1" spans="1:44" ht="15.75" x14ac:dyDescent="0.2">
      <c r="A1" s="1"/>
      <c r="B1" s="2"/>
      <c r="C1" s="2"/>
      <c r="D1" s="3"/>
      <c r="E1" s="4"/>
      <c r="F1" s="5"/>
      <c r="G1" s="6" t="s">
        <v>0</v>
      </c>
      <c r="H1" s="7"/>
      <c r="I1" s="7"/>
    </row>
    <row r="2" spans="1:44" ht="15.75" x14ac:dyDescent="0.25">
      <c r="A2" s="11"/>
      <c r="B2" s="12"/>
      <c r="C2" s="12"/>
      <c r="D2" s="13"/>
      <c r="E2" s="4"/>
      <c r="F2" s="5"/>
      <c r="G2" s="6" t="s">
        <v>1</v>
      </c>
      <c r="H2" s="14"/>
      <c r="I2" s="14"/>
    </row>
    <row r="5" spans="1:44" ht="25.5" x14ac:dyDescent="0.25">
      <c r="A5" s="9" t="s">
        <v>2</v>
      </c>
      <c r="C5" s="15" t="s">
        <v>3</v>
      </c>
    </row>
    <row r="6" spans="1:44" ht="25.5" x14ac:dyDescent="0.25">
      <c r="A6" s="9" t="s">
        <v>4</v>
      </c>
      <c r="C6" s="15" t="s">
        <v>195</v>
      </c>
    </row>
    <row r="7" spans="1:44" ht="51" x14ac:dyDescent="0.25">
      <c r="C7" s="15" t="s">
        <v>196</v>
      </c>
    </row>
    <row r="8" spans="1:44" ht="77.25" customHeight="1" x14ac:dyDescent="0.25">
      <c r="A8" s="9" t="s">
        <v>5</v>
      </c>
      <c r="C8" s="194" t="s">
        <v>6</v>
      </c>
      <c r="D8" s="194"/>
      <c r="E8" s="194"/>
      <c r="F8" s="194"/>
    </row>
    <row r="9" spans="1:44" x14ac:dyDescent="0.25">
      <c r="C9" s="17"/>
    </row>
    <row r="10" spans="1:44" x14ac:dyDescent="0.25">
      <c r="A10" s="9" t="s">
        <v>7</v>
      </c>
      <c r="C10" s="17">
        <v>45771</v>
      </c>
    </row>
    <row r="11" spans="1:44" x14ac:dyDescent="0.25">
      <c r="A11" s="9" t="s">
        <v>8</v>
      </c>
      <c r="C11" s="18" t="s">
        <v>1</v>
      </c>
    </row>
    <row r="14" spans="1:44" s="25" customFormat="1" x14ac:dyDescent="0.25">
      <c r="A14" s="19"/>
      <c r="B14" s="20"/>
      <c r="C14" s="21" t="s">
        <v>9</v>
      </c>
      <c r="D14" s="22"/>
      <c r="E14" s="20"/>
      <c r="F14" s="20"/>
      <c r="G14" s="23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O14" s="26"/>
      <c r="AP14" s="26"/>
      <c r="AQ14" s="26"/>
      <c r="AR14" s="26"/>
    </row>
    <row r="15" spans="1:44" ht="15" customHeight="1" x14ac:dyDescent="0.25">
      <c r="A15" s="27">
        <v>1</v>
      </c>
      <c r="B15" s="28"/>
      <c r="C15" s="29" t="str">
        <f>'4_STROJ'!A1</f>
        <v>REGULACIJSKA ZAKLOPKA BADAŠEVICA</v>
      </c>
      <c r="D15" s="30"/>
      <c r="E15" s="28"/>
      <c r="F15" s="28"/>
      <c r="G15" s="31">
        <f>'4_STROJ'!I257</f>
        <v>0</v>
      </c>
      <c r="I15" s="32"/>
      <c r="J15" s="33"/>
    </row>
    <row r="16" spans="1:44" ht="15" customHeight="1" x14ac:dyDescent="0.25">
      <c r="A16" s="27"/>
      <c r="B16" s="28"/>
      <c r="C16" s="29"/>
      <c r="D16" s="30"/>
      <c r="E16" s="28"/>
      <c r="F16" s="28"/>
      <c r="G16" s="31"/>
      <c r="I16" s="32"/>
      <c r="J16" s="33"/>
    </row>
    <row r="17" spans="1:31" s="26" customFormat="1" ht="15" customHeight="1" x14ac:dyDescent="0.25">
      <c r="A17" s="34"/>
      <c r="B17" s="35"/>
      <c r="C17" s="36" t="s">
        <v>10</v>
      </c>
      <c r="D17" s="37"/>
      <c r="E17" s="35"/>
      <c r="F17" s="35"/>
      <c r="G17" s="38">
        <f>SUM(G15:G15)</f>
        <v>0</v>
      </c>
      <c r="H17" s="39"/>
      <c r="I17" s="40"/>
      <c r="J17" s="41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pans="1:31" ht="15" customHeight="1" x14ac:dyDescent="0.25">
      <c r="A18" s="27"/>
      <c r="B18" s="28"/>
      <c r="C18" s="29" t="s">
        <v>11</v>
      </c>
      <c r="D18" s="42">
        <v>0.22</v>
      </c>
      <c r="E18" s="28"/>
      <c r="F18" s="28"/>
      <c r="G18" s="31">
        <f>+G17*D18</f>
        <v>0</v>
      </c>
      <c r="I18" s="32"/>
      <c r="J18" s="33"/>
    </row>
    <row r="19" spans="1:31" s="26" customFormat="1" ht="15" customHeight="1" x14ac:dyDescent="0.25">
      <c r="A19" s="34"/>
      <c r="B19" s="35"/>
      <c r="C19" s="36" t="s">
        <v>12</v>
      </c>
      <c r="D19" s="43"/>
      <c r="E19" s="35"/>
      <c r="F19" s="35"/>
      <c r="G19" s="38">
        <f>+G17+G18</f>
        <v>0</v>
      </c>
      <c r="H19" s="39"/>
      <c r="I19" s="40"/>
      <c r="J19" s="41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pans="1:31" x14ac:dyDescent="0.25">
      <c r="G20" s="45"/>
    </row>
    <row r="21" spans="1:31" x14ac:dyDescent="0.25">
      <c r="G21" s="45"/>
    </row>
  </sheetData>
  <sheetProtection selectLockedCells="1" selectUnlockedCells="1"/>
  <mergeCells count="1">
    <mergeCell ref="C8:F8"/>
  </mergeCells>
  <pageMargins left="0.78740157480314965" right="0.19685039370078741" top="0.19685039370078741" bottom="0.59055118110236227" header="0.19685039370078741" footer="0.39370078740157483"/>
  <pageSetup paperSize="9" scale="90" firstPageNumber="0" fitToHeight="0" orientation="portrait" horizontalDpi="1200" verticalDpi="1200" r:id="rId1"/>
  <headerFooter>
    <oddFooter>&amp;L&amp;"Swis721 Cn BT,Roman"&amp;9&amp;F &amp;C&amp;"Swis721 Cn BT,Roman"&amp;9&amp;A&amp;R&amp;"Swis721 Cn BT,Roman"&amp;9&amp;P |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F19EF-ED19-4EDA-B205-A368E54A6E4B}">
  <sheetPr>
    <pageSetUpPr fitToPage="1"/>
  </sheetPr>
  <dimension ref="A1:IX259"/>
  <sheetViews>
    <sheetView tabSelected="1" zoomScale="110" zoomScaleNormal="110" zoomScaleSheetLayoutView="100" workbookViewId="0">
      <pane ySplit="3" topLeftCell="A234" activePane="bottomLeft" state="frozen"/>
      <selection activeCell="E45" sqref="E45"/>
      <selection pane="bottomLeft" activeCell="M249" sqref="M249"/>
    </sheetView>
  </sheetViews>
  <sheetFormatPr defaultRowHeight="25.5" customHeight="1" x14ac:dyDescent="0.25"/>
  <cols>
    <col min="1" max="1" width="5.85546875" style="112" customWidth="1"/>
    <col min="2" max="2" width="7.7109375" style="113" customWidth="1"/>
    <col min="3" max="3" width="50.7109375" style="44" customWidth="1"/>
    <col min="4" max="4" width="14.140625" style="16" bestFit="1" customWidth="1"/>
    <col min="5" max="5" width="10.7109375" style="9" customWidth="1"/>
    <col min="6" max="6" width="20.85546875" style="9" customWidth="1"/>
    <col min="7" max="7" width="19.85546875" style="9" bestFit="1" customWidth="1"/>
    <col min="8" max="8" width="17.7109375" style="9" customWidth="1"/>
    <col min="9" max="9" width="12.7109375" style="9" customWidth="1"/>
    <col min="10" max="10" width="7.7109375" style="48" customWidth="1"/>
    <col min="11" max="11" width="7.7109375" style="49" customWidth="1"/>
    <col min="12" max="38" width="7.7109375" style="32" customWidth="1"/>
    <col min="39" max="40" width="9.140625" style="32"/>
    <col min="41" max="42" width="9.140625" style="9"/>
    <col min="43" max="46" width="9.140625" style="10"/>
    <col min="47" max="16384" width="9.140625" style="9"/>
  </cols>
  <sheetData>
    <row r="1" spans="1:46" ht="25.5" customHeight="1" x14ac:dyDescent="0.25">
      <c r="A1" s="46" t="s">
        <v>194</v>
      </c>
      <c r="B1" s="47"/>
      <c r="C1" s="2"/>
      <c r="D1" s="3"/>
      <c r="E1" s="4"/>
      <c r="F1" s="4"/>
      <c r="G1" s="4"/>
      <c r="H1" s="5"/>
      <c r="I1" s="6" t="s">
        <v>0</v>
      </c>
    </row>
    <row r="2" spans="1:46" ht="25.5" customHeight="1" x14ac:dyDescent="0.25">
      <c r="A2" s="46"/>
      <c r="B2" s="50"/>
      <c r="C2" s="12"/>
      <c r="D2" s="13"/>
      <c r="E2" s="4"/>
      <c r="F2" s="4"/>
      <c r="G2" s="4"/>
      <c r="H2" s="5"/>
      <c r="I2" s="6"/>
      <c r="J2" s="51"/>
      <c r="K2" s="52"/>
    </row>
    <row r="3" spans="1:46" ht="25.5" customHeight="1" x14ac:dyDescent="0.25">
      <c r="A3" s="53" t="s">
        <v>13</v>
      </c>
      <c r="B3" s="50"/>
      <c r="C3" s="12"/>
      <c r="D3" s="13"/>
      <c r="E3" s="4"/>
      <c r="F3" s="4"/>
      <c r="G3" s="4"/>
      <c r="H3" s="5"/>
      <c r="I3" s="6"/>
      <c r="J3" s="51"/>
      <c r="K3" s="52"/>
    </row>
    <row r="4" spans="1:46" s="61" customFormat="1" ht="36.75" customHeight="1" x14ac:dyDescent="0.25">
      <c r="A4" s="54" t="s">
        <v>14</v>
      </c>
      <c r="B4" s="55"/>
      <c r="C4" s="56" t="s">
        <v>15</v>
      </c>
      <c r="D4" s="57" t="s">
        <v>23</v>
      </c>
      <c r="E4" s="58" t="s">
        <v>24</v>
      </c>
      <c r="F4" s="114" t="s">
        <v>22</v>
      </c>
      <c r="G4" s="58" t="s">
        <v>21</v>
      </c>
      <c r="H4" s="58" t="s">
        <v>16</v>
      </c>
      <c r="I4" s="59" t="s">
        <v>17</v>
      </c>
      <c r="J4" s="48"/>
      <c r="K4" s="4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60"/>
      <c r="AP4" s="60"/>
    </row>
    <row r="5" spans="1:46" s="67" customFormat="1" ht="25.5" customHeight="1" x14ac:dyDescent="0.25">
      <c r="A5" s="62" t="s">
        <v>25</v>
      </c>
      <c r="B5" s="63"/>
      <c r="C5" s="195" t="s">
        <v>197</v>
      </c>
      <c r="D5" s="64">
        <v>1</v>
      </c>
      <c r="E5" s="65"/>
      <c r="F5" s="65"/>
      <c r="G5" s="65"/>
      <c r="H5" s="65"/>
      <c r="I5" s="66"/>
      <c r="K5" s="68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9"/>
      <c r="AP5" s="9"/>
      <c r="AQ5" s="10"/>
      <c r="AR5" s="10"/>
      <c r="AS5" s="10"/>
      <c r="AT5" s="10"/>
    </row>
    <row r="6" spans="1:46" s="123" customFormat="1" ht="15.75" x14ac:dyDescent="0.25">
      <c r="A6" s="117"/>
      <c r="B6" s="117"/>
      <c r="C6" s="118"/>
      <c r="D6" s="119"/>
      <c r="E6" s="119"/>
      <c r="F6" s="119"/>
      <c r="G6" s="120"/>
      <c r="H6" s="121"/>
      <c r="I6" s="121"/>
      <c r="J6" s="122"/>
    </row>
    <row r="7" spans="1:46" s="115" customFormat="1" ht="12.75" x14ac:dyDescent="0.25">
      <c r="A7" s="187" t="s">
        <v>18</v>
      </c>
      <c r="B7" s="188"/>
      <c r="C7" s="189" t="s">
        <v>26</v>
      </c>
      <c r="D7" s="190"/>
      <c r="E7" s="191"/>
      <c r="F7" s="191"/>
      <c r="G7" s="191">
        <f>SUM(G8,G20,G30,G40,G45,G52,G59)</f>
        <v>7780</v>
      </c>
      <c r="H7" s="191"/>
      <c r="I7" s="192">
        <f>ROUND(G7*H7,2)</f>
        <v>0</v>
      </c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16"/>
      <c r="AN7" s="116"/>
      <c r="AO7" s="116"/>
      <c r="AP7" s="116"/>
      <c r="AQ7" s="116"/>
      <c r="AR7" s="116"/>
    </row>
    <row r="8" spans="1:46" s="186" customFormat="1" ht="15.75" x14ac:dyDescent="0.25">
      <c r="A8" s="180" t="s">
        <v>27</v>
      </c>
      <c r="B8" s="180"/>
      <c r="C8" s="181" t="s">
        <v>28</v>
      </c>
      <c r="D8" s="182"/>
      <c r="E8" s="182"/>
      <c r="F8" s="182"/>
      <c r="G8" s="183">
        <v>1745</v>
      </c>
      <c r="H8" s="184"/>
      <c r="I8" s="184"/>
      <c r="J8" s="185"/>
    </row>
    <row r="9" spans="1:46" s="123" customFormat="1" ht="15.75" x14ac:dyDescent="0.25">
      <c r="A9" s="124"/>
      <c r="B9" s="125"/>
      <c r="C9" s="126" t="s">
        <v>29</v>
      </c>
      <c r="D9" s="127"/>
      <c r="E9" s="127" t="s">
        <v>30</v>
      </c>
      <c r="F9" s="127">
        <v>8</v>
      </c>
      <c r="G9" s="128"/>
      <c r="H9" s="129"/>
      <c r="I9" s="130"/>
      <c r="J9" s="122"/>
    </row>
    <row r="10" spans="1:46" s="123" customFormat="1" ht="15.75" x14ac:dyDescent="0.25">
      <c r="A10" s="131"/>
      <c r="B10" s="131"/>
      <c r="C10" s="126" t="s">
        <v>29</v>
      </c>
      <c r="D10" s="127"/>
      <c r="E10" s="127" t="s">
        <v>30</v>
      </c>
      <c r="F10" s="127">
        <v>10</v>
      </c>
      <c r="G10" s="132"/>
      <c r="H10" s="129"/>
      <c r="I10" s="129"/>
      <c r="J10" s="122"/>
    </row>
    <row r="11" spans="1:46" s="123" customFormat="1" ht="15.75" x14ac:dyDescent="0.25">
      <c r="A11" s="124"/>
      <c r="B11" s="125"/>
      <c r="C11" s="126" t="s">
        <v>29</v>
      </c>
      <c r="D11" s="127"/>
      <c r="E11" s="127" t="s">
        <v>30</v>
      </c>
      <c r="F11" s="127">
        <v>12</v>
      </c>
      <c r="G11" s="128"/>
      <c r="H11" s="130"/>
      <c r="I11" s="130"/>
      <c r="J11" s="122"/>
    </row>
    <row r="12" spans="1:46" s="123" customFormat="1" ht="15.75" x14ac:dyDescent="0.25">
      <c r="A12" s="124"/>
      <c r="B12" s="125"/>
      <c r="C12" s="126" t="s">
        <v>29</v>
      </c>
      <c r="D12" s="127"/>
      <c r="E12" s="127" t="s">
        <v>30</v>
      </c>
      <c r="F12" s="127">
        <v>15</v>
      </c>
      <c r="G12" s="128"/>
      <c r="H12" s="130"/>
      <c r="I12" s="130"/>
      <c r="J12" s="122"/>
    </row>
    <row r="13" spans="1:46" s="123" customFormat="1" ht="15.75" x14ac:dyDescent="0.25">
      <c r="A13" s="124"/>
      <c r="B13" s="125"/>
      <c r="C13" s="126" t="s">
        <v>29</v>
      </c>
      <c r="D13" s="127"/>
      <c r="E13" s="127" t="s">
        <v>30</v>
      </c>
      <c r="F13" s="127">
        <v>20</v>
      </c>
      <c r="G13" s="128"/>
      <c r="H13" s="130"/>
      <c r="I13" s="130"/>
      <c r="J13" s="122"/>
    </row>
    <row r="14" spans="1:46" s="123" customFormat="1" ht="15.75" x14ac:dyDescent="0.25">
      <c r="A14" s="124"/>
      <c r="B14" s="125"/>
      <c r="C14" s="126" t="s">
        <v>29</v>
      </c>
      <c r="D14" s="127"/>
      <c r="E14" s="127" t="s">
        <v>30</v>
      </c>
      <c r="F14" s="127">
        <v>30</v>
      </c>
      <c r="G14" s="128"/>
      <c r="H14" s="130"/>
      <c r="I14" s="130"/>
      <c r="J14" s="122"/>
    </row>
    <row r="15" spans="1:46" s="123" customFormat="1" ht="15.75" x14ac:dyDescent="0.25">
      <c r="A15" s="124"/>
      <c r="B15" s="125"/>
      <c r="C15" s="126" t="s">
        <v>31</v>
      </c>
      <c r="D15" s="127"/>
      <c r="E15" s="127" t="s">
        <v>30</v>
      </c>
      <c r="F15" s="127" t="s">
        <v>188</v>
      </c>
      <c r="G15" s="128"/>
      <c r="H15" s="130"/>
      <c r="I15" s="130"/>
      <c r="J15" s="122"/>
    </row>
    <row r="16" spans="1:46" s="123" customFormat="1" ht="15.75" x14ac:dyDescent="0.25">
      <c r="A16" s="124"/>
      <c r="B16" s="125"/>
      <c r="C16" s="126" t="s">
        <v>32</v>
      </c>
      <c r="D16" s="127"/>
      <c r="E16" s="127" t="s">
        <v>30</v>
      </c>
      <c r="F16" s="127" t="s">
        <v>33</v>
      </c>
      <c r="G16" s="128"/>
      <c r="H16" s="130"/>
      <c r="I16" s="130"/>
      <c r="J16" s="122"/>
    </row>
    <row r="17" spans="1:10" s="123" customFormat="1" ht="15.75" x14ac:dyDescent="0.25">
      <c r="A17" s="124"/>
      <c r="B17" s="124"/>
      <c r="C17" s="133" t="s">
        <v>32</v>
      </c>
      <c r="D17" s="127"/>
      <c r="E17" s="127" t="s">
        <v>30</v>
      </c>
      <c r="F17" s="127" t="s">
        <v>34</v>
      </c>
      <c r="G17" s="128"/>
      <c r="H17" s="130"/>
      <c r="I17" s="130"/>
      <c r="J17" s="122"/>
    </row>
    <row r="18" spans="1:10" s="123" customFormat="1" ht="15.75" x14ac:dyDescent="0.25">
      <c r="A18" s="124"/>
      <c r="B18" s="124"/>
      <c r="C18" s="133" t="s">
        <v>35</v>
      </c>
      <c r="D18" s="127"/>
      <c r="E18" s="127" t="s">
        <v>30</v>
      </c>
      <c r="F18" s="127" t="s">
        <v>36</v>
      </c>
      <c r="G18" s="128"/>
      <c r="H18" s="130"/>
      <c r="I18" s="130"/>
      <c r="J18" s="122"/>
    </row>
    <row r="19" spans="1:10" s="123" customFormat="1" ht="15.75" x14ac:dyDescent="0.25">
      <c r="A19" s="124"/>
      <c r="B19" s="124"/>
      <c r="C19" s="133"/>
      <c r="D19" s="127"/>
      <c r="E19" s="127"/>
      <c r="F19" s="127"/>
      <c r="G19" s="128"/>
      <c r="H19" s="130"/>
      <c r="I19" s="130"/>
      <c r="J19" s="122"/>
    </row>
    <row r="20" spans="1:10" s="186" customFormat="1" ht="15.75" x14ac:dyDescent="0.25">
      <c r="A20" s="180" t="s">
        <v>37</v>
      </c>
      <c r="B20" s="180"/>
      <c r="C20" s="181" t="s">
        <v>38</v>
      </c>
      <c r="D20" s="182"/>
      <c r="E20" s="182"/>
      <c r="F20" s="182"/>
      <c r="G20" s="183">
        <v>1340</v>
      </c>
      <c r="H20" s="184"/>
      <c r="I20" s="184"/>
      <c r="J20" s="185"/>
    </row>
    <row r="21" spans="1:10" s="123" customFormat="1" ht="15.75" x14ac:dyDescent="0.25">
      <c r="A21" s="124"/>
      <c r="B21" s="124"/>
      <c r="C21" s="134" t="s">
        <v>29</v>
      </c>
      <c r="D21" s="127"/>
      <c r="E21" s="127" t="s">
        <v>30</v>
      </c>
      <c r="F21" s="127">
        <v>10</v>
      </c>
      <c r="G21" s="128"/>
      <c r="H21" s="130"/>
      <c r="I21" s="130"/>
      <c r="J21" s="122"/>
    </row>
    <row r="22" spans="1:10" s="123" customFormat="1" ht="15.75" x14ac:dyDescent="0.25">
      <c r="A22" s="124"/>
      <c r="B22" s="124"/>
      <c r="C22" s="134" t="s">
        <v>29</v>
      </c>
      <c r="D22" s="127"/>
      <c r="E22" s="127" t="s">
        <v>30</v>
      </c>
      <c r="F22" s="127">
        <v>15</v>
      </c>
      <c r="G22" s="128"/>
      <c r="H22" s="130"/>
      <c r="I22" s="130"/>
      <c r="J22" s="122"/>
    </row>
    <row r="23" spans="1:10" s="123" customFormat="1" ht="15.75" x14ac:dyDescent="0.25">
      <c r="A23" s="124"/>
      <c r="B23" s="124"/>
      <c r="C23" s="134" t="s">
        <v>29</v>
      </c>
      <c r="D23" s="127"/>
      <c r="E23" s="127" t="s">
        <v>30</v>
      </c>
      <c r="F23" s="127">
        <v>20</v>
      </c>
      <c r="G23" s="128"/>
      <c r="H23" s="130"/>
      <c r="I23" s="130"/>
      <c r="J23" s="122"/>
    </row>
    <row r="24" spans="1:10" s="123" customFormat="1" ht="15.75" x14ac:dyDescent="0.25">
      <c r="A24" s="124"/>
      <c r="B24" s="124"/>
      <c r="C24" s="134" t="s">
        <v>39</v>
      </c>
      <c r="D24" s="127"/>
      <c r="E24" s="127" t="s">
        <v>30</v>
      </c>
      <c r="F24" s="127" t="s">
        <v>40</v>
      </c>
      <c r="G24" s="128"/>
      <c r="H24" s="130"/>
      <c r="I24" s="130"/>
      <c r="J24" s="122"/>
    </row>
    <row r="25" spans="1:10" s="123" customFormat="1" ht="15.75" x14ac:dyDescent="0.25">
      <c r="A25" s="124"/>
      <c r="B25" s="125"/>
      <c r="C25" s="126" t="s">
        <v>32</v>
      </c>
      <c r="D25" s="127"/>
      <c r="E25" s="127" t="s">
        <v>30</v>
      </c>
      <c r="F25" s="127" t="s">
        <v>41</v>
      </c>
      <c r="G25" s="128"/>
      <c r="H25" s="130"/>
      <c r="I25" s="130"/>
      <c r="J25" s="122"/>
    </row>
    <row r="26" spans="1:10" s="123" customFormat="1" ht="15.75" x14ac:dyDescent="0.25">
      <c r="A26" s="124"/>
      <c r="B26" s="124"/>
      <c r="C26" s="133" t="s">
        <v>35</v>
      </c>
      <c r="D26" s="127"/>
      <c r="E26" s="127" t="s">
        <v>30</v>
      </c>
      <c r="F26" s="127" t="s">
        <v>42</v>
      </c>
      <c r="G26" s="128"/>
      <c r="H26" s="130"/>
      <c r="I26" s="130"/>
      <c r="J26" s="122"/>
    </row>
    <row r="27" spans="1:10" s="123" customFormat="1" ht="15.75" x14ac:dyDescent="0.25">
      <c r="A27" s="124"/>
      <c r="B27" s="125"/>
      <c r="C27" s="126" t="s">
        <v>31</v>
      </c>
      <c r="D27" s="127"/>
      <c r="E27" s="127" t="s">
        <v>30</v>
      </c>
      <c r="F27" s="127" t="s">
        <v>189</v>
      </c>
      <c r="G27" s="128"/>
      <c r="H27" s="130"/>
      <c r="I27" s="130"/>
      <c r="J27" s="122"/>
    </row>
    <row r="28" spans="1:10" s="123" customFormat="1" ht="15.75" x14ac:dyDescent="0.25">
      <c r="A28" s="124"/>
      <c r="B28" s="125"/>
      <c r="C28" s="126" t="s">
        <v>43</v>
      </c>
      <c r="D28" s="127"/>
      <c r="E28" s="127" t="s">
        <v>30</v>
      </c>
      <c r="F28" s="127" t="s">
        <v>44</v>
      </c>
      <c r="G28" s="128"/>
      <c r="H28" s="130"/>
      <c r="I28" s="130"/>
      <c r="J28" s="122"/>
    </row>
    <row r="29" spans="1:10" s="123" customFormat="1" ht="15.75" x14ac:dyDescent="0.25">
      <c r="A29" s="124"/>
      <c r="B29" s="124"/>
      <c r="C29" s="134"/>
      <c r="D29" s="127"/>
      <c r="E29" s="127"/>
      <c r="F29" s="127"/>
      <c r="G29" s="128"/>
      <c r="H29" s="130"/>
      <c r="I29" s="130"/>
      <c r="J29" s="122"/>
    </row>
    <row r="30" spans="1:10" s="186" customFormat="1" ht="15.75" x14ac:dyDescent="0.25">
      <c r="A30" s="180" t="s">
        <v>45</v>
      </c>
      <c r="B30" s="180"/>
      <c r="C30" s="181" t="s">
        <v>46</v>
      </c>
      <c r="D30" s="182"/>
      <c r="E30" s="182"/>
      <c r="F30" s="182"/>
      <c r="G30" s="183">
        <v>4145</v>
      </c>
      <c r="H30" s="184"/>
      <c r="I30" s="184"/>
      <c r="J30" s="185"/>
    </row>
    <row r="31" spans="1:10" s="123" customFormat="1" ht="15.75" x14ac:dyDescent="0.25">
      <c r="A31" s="124"/>
      <c r="B31" s="124"/>
      <c r="C31" s="134" t="s">
        <v>29</v>
      </c>
      <c r="D31" s="127"/>
      <c r="E31" s="127" t="s">
        <v>30</v>
      </c>
      <c r="F31" s="127">
        <v>10</v>
      </c>
      <c r="G31" s="128"/>
      <c r="H31" s="130"/>
      <c r="I31" s="130"/>
      <c r="J31" s="122"/>
    </row>
    <row r="32" spans="1:10" s="123" customFormat="1" ht="15.75" x14ac:dyDescent="0.25">
      <c r="A32" s="124"/>
      <c r="B32" s="124"/>
      <c r="C32" s="134" t="s">
        <v>29</v>
      </c>
      <c r="D32" s="127"/>
      <c r="E32" s="127" t="s">
        <v>30</v>
      </c>
      <c r="F32" s="127">
        <v>12</v>
      </c>
      <c r="G32" s="128"/>
      <c r="H32" s="130"/>
      <c r="I32" s="130"/>
      <c r="J32" s="122"/>
    </row>
    <row r="33" spans="1:10" s="123" customFormat="1" ht="15.75" x14ac:dyDescent="0.25">
      <c r="A33" s="124"/>
      <c r="B33" s="124"/>
      <c r="C33" s="133" t="s">
        <v>29</v>
      </c>
      <c r="D33" s="127"/>
      <c r="E33" s="127" t="s">
        <v>30</v>
      </c>
      <c r="F33" s="127">
        <v>15</v>
      </c>
      <c r="G33" s="128"/>
      <c r="H33" s="130"/>
      <c r="I33" s="130"/>
      <c r="J33" s="122"/>
    </row>
    <row r="34" spans="1:10" s="136" customFormat="1" ht="15.75" x14ac:dyDescent="0.25">
      <c r="A34" s="124"/>
      <c r="B34" s="124"/>
      <c r="C34" s="133" t="s">
        <v>29</v>
      </c>
      <c r="D34" s="127"/>
      <c r="E34" s="127" t="s">
        <v>47</v>
      </c>
      <c r="F34" s="127">
        <v>10</v>
      </c>
      <c r="G34" s="128"/>
      <c r="H34" s="130"/>
      <c r="I34" s="130"/>
      <c r="J34" s="135"/>
    </row>
    <row r="35" spans="1:10" s="123" customFormat="1" ht="15.75" x14ac:dyDescent="0.25">
      <c r="A35" s="131"/>
      <c r="B35" s="131"/>
      <c r="C35" s="126" t="s">
        <v>32</v>
      </c>
      <c r="D35" s="127"/>
      <c r="E35" s="127" t="s">
        <v>30</v>
      </c>
      <c r="F35" s="127" t="s">
        <v>34</v>
      </c>
      <c r="G35" s="132"/>
      <c r="H35" s="129"/>
      <c r="I35" s="129"/>
      <c r="J35" s="122"/>
    </row>
    <row r="36" spans="1:10" s="123" customFormat="1" ht="15.75" x14ac:dyDescent="0.25">
      <c r="A36" s="124"/>
      <c r="B36" s="125"/>
      <c r="C36" s="126" t="s">
        <v>32</v>
      </c>
      <c r="D36" s="127"/>
      <c r="E36" s="127" t="s">
        <v>30</v>
      </c>
      <c r="F36" s="127" t="s">
        <v>48</v>
      </c>
      <c r="G36" s="128"/>
      <c r="H36" s="130"/>
      <c r="I36" s="130"/>
      <c r="J36" s="122"/>
    </row>
    <row r="37" spans="1:10" s="123" customFormat="1" ht="15.75" x14ac:dyDescent="0.25">
      <c r="A37" s="124"/>
      <c r="B37" s="125"/>
      <c r="C37" s="126" t="s">
        <v>49</v>
      </c>
      <c r="D37" s="127"/>
      <c r="E37" s="127" t="s">
        <v>30</v>
      </c>
      <c r="F37" s="127" t="s">
        <v>50</v>
      </c>
      <c r="G37" s="128"/>
      <c r="H37" s="130"/>
      <c r="I37" s="130"/>
      <c r="J37" s="122"/>
    </row>
    <row r="38" spans="1:10" s="136" customFormat="1" ht="15.75" x14ac:dyDescent="0.25">
      <c r="A38" s="124"/>
      <c r="B38" s="124"/>
      <c r="C38" s="133" t="s">
        <v>51</v>
      </c>
      <c r="D38" s="127"/>
      <c r="E38" s="127" t="s">
        <v>30</v>
      </c>
      <c r="F38" s="127" t="s">
        <v>44</v>
      </c>
      <c r="G38" s="128"/>
      <c r="H38" s="130"/>
      <c r="I38" s="130"/>
      <c r="J38" s="135"/>
    </row>
    <row r="39" spans="1:10" s="123" customFormat="1" ht="15.75" x14ac:dyDescent="0.25">
      <c r="A39" s="124"/>
      <c r="B39" s="124"/>
      <c r="C39" s="133"/>
      <c r="D39" s="127"/>
      <c r="E39" s="127"/>
      <c r="F39" s="127"/>
      <c r="G39" s="128"/>
      <c r="H39" s="130"/>
      <c r="I39" s="130"/>
      <c r="J39" s="122"/>
    </row>
    <row r="40" spans="1:10" s="186" customFormat="1" ht="15.75" x14ac:dyDescent="0.25">
      <c r="A40" s="180" t="s">
        <v>52</v>
      </c>
      <c r="B40" s="180"/>
      <c r="C40" s="181" t="s">
        <v>53</v>
      </c>
      <c r="D40" s="182"/>
      <c r="E40" s="182"/>
      <c r="F40" s="182"/>
      <c r="G40" s="183">
        <v>30</v>
      </c>
      <c r="H40" s="184"/>
      <c r="I40" s="184"/>
      <c r="J40" s="185"/>
    </row>
    <row r="41" spans="1:10" s="123" customFormat="1" ht="15.75" x14ac:dyDescent="0.25">
      <c r="A41" s="124"/>
      <c r="B41" s="124"/>
      <c r="C41" s="134" t="s">
        <v>29</v>
      </c>
      <c r="D41" s="127"/>
      <c r="E41" s="127" t="s">
        <v>30</v>
      </c>
      <c r="F41" s="127">
        <v>8</v>
      </c>
      <c r="G41" s="128"/>
      <c r="H41" s="130"/>
      <c r="I41" s="130"/>
      <c r="J41" s="122"/>
    </row>
    <row r="42" spans="1:10" s="123" customFormat="1" ht="15.75" x14ac:dyDescent="0.25">
      <c r="A42" s="124"/>
      <c r="B42" s="124"/>
      <c r="C42" s="134" t="s">
        <v>29</v>
      </c>
      <c r="D42" s="127"/>
      <c r="E42" s="127" t="s">
        <v>30</v>
      </c>
      <c r="F42" s="127">
        <v>15</v>
      </c>
      <c r="G42" s="128"/>
      <c r="H42" s="130"/>
      <c r="I42" s="130"/>
      <c r="J42" s="122"/>
    </row>
    <row r="43" spans="1:10" s="123" customFormat="1" ht="15.75" x14ac:dyDescent="0.25">
      <c r="A43" s="124"/>
      <c r="B43" s="125"/>
      <c r="C43" s="126" t="s">
        <v>32</v>
      </c>
      <c r="D43" s="127"/>
      <c r="E43" s="127" t="s">
        <v>30</v>
      </c>
      <c r="F43" s="127" t="s">
        <v>41</v>
      </c>
      <c r="G43" s="128"/>
      <c r="H43" s="130"/>
      <c r="I43" s="130"/>
      <c r="J43" s="122"/>
    </row>
    <row r="44" spans="1:10" s="123" customFormat="1" ht="15.75" x14ac:dyDescent="0.25">
      <c r="A44" s="124"/>
      <c r="B44" s="124"/>
      <c r="C44" s="133"/>
      <c r="D44" s="127"/>
      <c r="E44" s="127"/>
      <c r="F44" s="127"/>
      <c r="G44" s="128"/>
      <c r="H44" s="130"/>
      <c r="I44" s="130"/>
      <c r="J44" s="122"/>
    </row>
    <row r="45" spans="1:10" s="186" customFormat="1" ht="15.75" x14ac:dyDescent="0.25">
      <c r="A45" s="180" t="s">
        <v>54</v>
      </c>
      <c r="B45" s="180"/>
      <c r="C45" s="181" t="s">
        <v>55</v>
      </c>
      <c r="D45" s="182"/>
      <c r="E45" s="182"/>
      <c r="F45" s="182"/>
      <c r="G45" s="183">
        <v>315</v>
      </c>
      <c r="H45" s="184"/>
      <c r="I45" s="184"/>
      <c r="J45" s="185"/>
    </row>
    <row r="46" spans="1:10" s="136" customFormat="1" ht="15.75" x14ac:dyDescent="0.25">
      <c r="A46" s="124"/>
      <c r="B46" s="124"/>
      <c r="C46" s="133" t="s">
        <v>35</v>
      </c>
      <c r="D46" s="127"/>
      <c r="E46" s="127" t="s">
        <v>30</v>
      </c>
      <c r="F46" s="127" t="s">
        <v>56</v>
      </c>
      <c r="G46" s="128"/>
      <c r="H46" s="130"/>
      <c r="I46" s="130"/>
      <c r="J46" s="135"/>
    </row>
    <row r="47" spans="1:10" s="123" customFormat="1" ht="15.75" x14ac:dyDescent="0.25">
      <c r="A47" s="124"/>
      <c r="B47" s="125"/>
      <c r="C47" s="126" t="s">
        <v>32</v>
      </c>
      <c r="D47" s="127"/>
      <c r="E47" s="127" t="s">
        <v>30</v>
      </c>
      <c r="F47" s="127" t="s">
        <v>57</v>
      </c>
      <c r="G47" s="128"/>
      <c r="H47" s="130"/>
      <c r="I47" s="130"/>
      <c r="J47" s="122"/>
    </row>
    <row r="48" spans="1:10" s="123" customFormat="1" ht="15.75" x14ac:dyDescent="0.25">
      <c r="A48" s="125"/>
      <c r="B48" s="125"/>
      <c r="C48" s="126" t="s">
        <v>31</v>
      </c>
      <c r="D48" s="127"/>
      <c r="E48" s="127" t="s">
        <v>30</v>
      </c>
      <c r="F48" s="127" t="s">
        <v>190</v>
      </c>
      <c r="G48" s="132"/>
      <c r="H48" s="129"/>
      <c r="I48" s="130"/>
      <c r="J48" s="122"/>
    </row>
    <row r="49" spans="1:44" s="123" customFormat="1" ht="15.75" x14ac:dyDescent="0.25">
      <c r="A49" s="124"/>
      <c r="B49" s="125"/>
      <c r="C49" s="126" t="s">
        <v>58</v>
      </c>
      <c r="D49" s="127"/>
      <c r="E49" s="124" t="s">
        <v>59</v>
      </c>
      <c r="F49" s="127" t="s">
        <v>60</v>
      </c>
      <c r="G49" s="132"/>
      <c r="H49" s="129"/>
      <c r="I49" s="129"/>
      <c r="J49" s="122"/>
    </row>
    <row r="50" spans="1:44" s="123" customFormat="1" ht="15.75" x14ac:dyDescent="0.25">
      <c r="A50" s="117"/>
      <c r="B50" s="117"/>
      <c r="C50" s="126" t="s">
        <v>61</v>
      </c>
      <c r="D50" s="137"/>
      <c r="E50" s="125" t="s">
        <v>62</v>
      </c>
      <c r="F50" s="137" t="s">
        <v>60</v>
      </c>
      <c r="G50" s="138"/>
      <c r="H50" s="139"/>
      <c r="I50" s="139"/>
      <c r="J50" s="122"/>
    </row>
    <row r="51" spans="1:44" s="123" customFormat="1" ht="15.75" x14ac:dyDescent="0.25">
      <c r="A51" s="140"/>
      <c r="B51" s="140"/>
      <c r="C51" s="133"/>
      <c r="D51" s="141"/>
      <c r="E51" s="141"/>
      <c r="F51" s="141"/>
      <c r="G51" s="138"/>
      <c r="H51" s="139"/>
      <c r="I51" s="139"/>
      <c r="J51" s="122"/>
    </row>
    <row r="52" spans="1:44" s="186" customFormat="1" ht="15.75" x14ac:dyDescent="0.25">
      <c r="A52" s="180" t="s">
        <v>63</v>
      </c>
      <c r="B52" s="180"/>
      <c r="C52" s="181" t="s">
        <v>64</v>
      </c>
      <c r="D52" s="182"/>
      <c r="E52" s="182"/>
      <c r="F52" s="182"/>
      <c r="G52" s="183">
        <v>45</v>
      </c>
      <c r="H52" s="184"/>
      <c r="I52" s="184"/>
      <c r="J52" s="185"/>
    </row>
    <row r="53" spans="1:44" s="123" customFormat="1" ht="15.75" x14ac:dyDescent="0.25">
      <c r="A53" s="142"/>
      <c r="B53" s="143"/>
      <c r="C53" s="126" t="s">
        <v>58</v>
      </c>
      <c r="D53" s="127"/>
      <c r="E53" s="124" t="s">
        <v>59</v>
      </c>
      <c r="F53" s="127" t="s">
        <v>60</v>
      </c>
      <c r="G53" s="144"/>
      <c r="H53" s="145"/>
      <c r="I53" s="146"/>
      <c r="J53" s="122"/>
    </row>
    <row r="54" spans="1:44" s="136" customFormat="1" ht="15.75" x14ac:dyDescent="0.25">
      <c r="A54" s="124"/>
      <c r="B54" s="125"/>
      <c r="C54" s="126" t="s">
        <v>65</v>
      </c>
      <c r="D54" s="127"/>
      <c r="E54" s="124" t="s">
        <v>59</v>
      </c>
      <c r="F54" s="127" t="s">
        <v>66</v>
      </c>
      <c r="G54" s="128"/>
      <c r="H54" s="130"/>
      <c r="I54" s="130"/>
      <c r="J54" s="135"/>
    </row>
    <row r="55" spans="1:44" s="123" customFormat="1" ht="15.75" x14ac:dyDescent="0.25">
      <c r="A55" s="124"/>
      <c r="B55" s="125"/>
      <c r="C55" s="126" t="s">
        <v>61</v>
      </c>
      <c r="D55" s="127"/>
      <c r="E55" s="124" t="s">
        <v>62</v>
      </c>
      <c r="F55" s="127" t="s">
        <v>66</v>
      </c>
      <c r="G55" s="128"/>
      <c r="H55" s="130"/>
      <c r="I55" s="130"/>
      <c r="J55" s="122"/>
    </row>
    <row r="56" spans="1:44" s="123" customFormat="1" ht="15.75" x14ac:dyDescent="0.25">
      <c r="A56" s="125"/>
      <c r="B56" s="125"/>
      <c r="C56" s="126" t="s">
        <v>61</v>
      </c>
      <c r="D56" s="127"/>
      <c r="E56" s="124" t="s">
        <v>62</v>
      </c>
      <c r="F56" s="127" t="s">
        <v>60</v>
      </c>
      <c r="G56" s="132"/>
      <c r="H56" s="129"/>
      <c r="I56" s="129"/>
      <c r="J56" s="122"/>
    </row>
    <row r="57" spans="1:44" s="123" customFormat="1" ht="15.75" x14ac:dyDescent="0.25">
      <c r="A57" s="147"/>
      <c r="B57" s="131"/>
      <c r="C57" s="126" t="s">
        <v>67</v>
      </c>
      <c r="D57" s="127"/>
      <c r="E57" s="124" t="s">
        <v>62</v>
      </c>
      <c r="F57" s="127" t="s">
        <v>68</v>
      </c>
      <c r="G57" s="128"/>
      <c r="H57" s="130"/>
      <c r="I57" s="130"/>
      <c r="J57" s="122"/>
    </row>
    <row r="58" spans="1:44" s="123" customFormat="1" ht="15.75" x14ac:dyDescent="0.25">
      <c r="A58" s="142"/>
      <c r="B58" s="143"/>
      <c r="C58" s="126"/>
      <c r="D58" s="148"/>
      <c r="E58" s="149"/>
      <c r="F58" s="148"/>
      <c r="G58" s="150"/>
      <c r="H58" s="146"/>
      <c r="I58" s="130"/>
      <c r="J58" s="122"/>
    </row>
    <row r="59" spans="1:44" s="186" customFormat="1" ht="15.75" x14ac:dyDescent="0.25">
      <c r="A59" s="180" t="s">
        <v>69</v>
      </c>
      <c r="B59" s="180"/>
      <c r="C59" s="181" t="s">
        <v>70</v>
      </c>
      <c r="D59" s="182"/>
      <c r="E59" s="182"/>
      <c r="F59" s="182"/>
      <c r="G59" s="183">
        <v>160</v>
      </c>
      <c r="H59" s="184"/>
      <c r="I59" s="184"/>
      <c r="J59" s="185"/>
    </row>
    <row r="60" spans="1:44" s="123" customFormat="1" ht="15.75" x14ac:dyDescent="0.25">
      <c r="A60" s="124"/>
      <c r="B60" s="124"/>
      <c r="C60" s="134" t="s">
        <v>29</v>
      </c>
      <c r="D60" s="127"/>
      <c r="E60" s="127" t="s">
        <v>30</v>
      </c>
      <c r="F60" s="127">
        <v>15</v>
      </c>
      <c r="G60" s="128"/>
      <c r="H60" s="130"/>
      <c r="I60" s="130"/>
      <c r="J60" s="122"/>
    </row>
    <row r="61" spans="1:44" s="123" customFormat="1" ht="15.75" x14ac:dyDescent="0.25">
      <c r="A61" s="142"/>
      <c r="B61" s="142"/>
      <c r="C61" s="134" t="s">
        <v>29</v>
      </c>
      <c r="D61" s="127"/>
      <c r="E61" s="127" t="s">
        <v>30</v>
      </c>
      <c r="F61" s="127">
        <v>20</v>
      </c>
      <c r="G61" s="150"/>
      <c r="H61" s="146"/>
      <c r="I61" s="146"/>
      <c r="J61" s="122"/>
    </row>
    <row r="62" spans="1:44" s="123" customFormat="1" ht="15.75" x14ac:dyDescent="0.25">
      <c r="A62" s="124"/>
      <c r="B62" s="124"/>
      <c r="C62" s="134"/>
      <c r="D62" s="127"/>
      <c r="E62" s="127"/>
      <c r="F62" s="127"/>
      <c r="G62" s="128"/>
      <c r="H62" s="130"/>
      <c r="I62" s="130"/>
      <c r="J62" s="122"/>
    </row>
    <row r="63" spans="1:44" s="115" customFormat="1" ht="12.75" x14ac:dyDescent="0.25">
      <c r="A63" s="187" t="s">
        <v>19</v>
      </c>
      <c r="B63" s="188"/>
      <c r="C63" s="189" t="s">
        <v>71</v>
      </c>
      <c r="D63" s="190"/>
      <c r="E63" s="191"/>
      <c r="F63" s="191"/>
      <c r="G63" s="191">
        <f>SUM(G64,G75,G91,G97,G102,G109,G115)</f>
        <v>13265</v>
      </c>
      <c r="H63" s="191"/>
      <c r="I63" s="192">
        <f>ROUND(G63*H63,2)</f>
        <v>0</v>
      </c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16"/>
      <c r="AN63" s="116"/>
      <c r="AO63" s="116"/>
      <c r="AP63" s="116"/>
      <c r="AQ63" s="116"/>
      <c r="AR63" s="116"/>
    </row>
    <row r="64" spans="1:44" s="186" customFormat="1" ht="15.75" x14ac:dyDescent="0.25">
      <c r="A64" s="180" t="s">
        <v>72</v>
      </c>
      <c r="B64" s="180"/>
      <c r="C64" s="181" t="s">
        <v>73</v>
      </c>
      <c r="D64" s="182"/>
      <c r="E64" s="182"/>
      <c r="F64" s="182"/>
      <c r="G64" s="183">
        <v>12820</v>
      </c>
      <c r="H64" s="184"/>
      <c r="I64" s="184"/>
      <c r="J64" s="185"/>
    </row>
    <row r="65" spans="1:10" s="123" customFormat="1" ht="15.75" x14ac:dyDescent="0.25">
      <c r="A65" s="142"/>
      <c r="B65" s="142"/>
      <c r="C65" s="134" t="s">
        <v>29</v>
      </c>
      <c r="D65" s="127"/>
      <c r="E65" s="127" t="s">
        <v>47</v>
      </c>
      <c r="F65" s="127">
        <v>12</v>
      </c>
      <c r="G65" s="150"/>
      <c r="H65" s="146"/>
      <c r="I65" s="146"/>
      <c r="J65" s="122"/>
    </row>
    <row r="66" spans="1:10" s="123" customFormat="1" ht="15.75" x14ac:dyDescent="0.25">
      <c r="A66" s="124"/>
      <c r="B66" s="124"/>
      <c r="C66" s="134" t="s">
        <v>29</v>
      </c>
      <c r="D66" s="127"/>
      <c r="E66" s="127" t="s">
        <v>30</v>
      </c>
      <c r="F66" s="127">
        <v>10</v>
      </c>
      <c r="G66" s="128"/>
      <c r="H66" s="130"/>
      <c r="I66" s="130"/>
      <c r="J66" s="122"/>
    </row>
    <row r="67" spans="1:10" s="123" customFormat="1" ht="15.75" x14ac:dyDescent="0.25">
      <c r="A67" s="124"/>
      <c r="B67" s="124"/>
      <c r="C67" s="134" t="s">
        <v>29</v>
      </c>
      <c r="D67" s="127"/>
      <c r="E67" s="127" t="s">
        <v>30</v>
      </c>
      <c r="F67" s="127">
        <v>12</v>
      </c>
      <c r="G67" s="128"/>
      <c r="H67" s="130"/>
      <c r="I67" s="130"/>
      <c r="J67" s="122"/>
    </row>
    <row r="68" spans="1:10" s="123" customFormat="1" ht="15.75" x14ac:dyDescent="0.25">
      <c r="A68" s="124"/>
      <c r="B68" s="124"/>
      <c r="C68" s="134" t="s">
        <v>29</v>
      </c>
      <c r="D68" s="127"/>
      <c r="E68" s="127" t="s">
        <v>30</v>
      </c>
      <c r="F68" s="127">
        <v>15</v>
      </c>
      <c r="G68" s="128"/>
      <c r="H68" s="130"/>
      <c r="I68" s="130"/>
      <c r="J68" s="122"/>
    </row>
    <row r="69" spans="1:10" s="123" customFormat="1" ht="15.75" x14ac:dyDescent="0.25">
      <c r="A69" s="125"/>
      <c r="B69" s="125"/>
      <c r="C69" s="134" t="s">
        <v>29</v>
      </c>
      <c r="D69" s="127"/>
      <c r="E69" s="127" t="s">
        <v>30</v>
      </c>
      <c r="F69" s="127">
        <v>25</v>
      </c>
      <c r="G69" s="132"/>
      <c r="H69" s="129"/>
      <c r="I69" s="129"/>
      <c r="J69" s="122"/>
    </row>
    <row r="70" spans="1:10" s="123" customFormat="1" ht="15.75" x14ac:dyDescent="0.25">
      <c r="A70" s="147"/>
      <c r="B70" s="147"/>
      <c r="C70" s="134" t="s">
        <v>29</v>
      </c>
      <c r="D70" s="127"/>
      <c r="E70" s="127" t="s">
        <v>30</v>
      </c>
      <c r="F70" s="127">
        <v>30</v>
      </c>
      <c r="G70" s="128"/>
      <c r="H70" s="130"/>
      <c r="I70" s="130"/>
      <c r="J70" s="122"/>
    </row>
    <row r="71" spans="1:10" s="123" customFormat="1" ht="15.75" x14ac:dyDescent="0.25">
      <c r="A71" s="149"/>
      <c r="B71" s="149"/>
      <c r="C71" s="134" t="s">
        <v>29</v>
      </c>
      <c r="D71" s="127"/>
      <c r="E71" s="127" t="s">
        <v>30</v>
      </c>
      <c r="F71" s="127">
        <v>80</v>
      </c>
      <c r="G71" s="150"/>
      <c r="H71" s="146"/>
      <c r="I71" s="146"/>
      <c r="J71" s="122"/>
    </row>
    <row r="72" spans="1:10" s="152" customFormat="1" ht="15.75" x14ac:dyDescent="0.25">
      <c r="A72" s="124"/>
      <c r="B72" s="124"/>
      <c r="C72" s="134" t="s">
        <v>74</v>
      </c>
      <c r="D72" s="127"/>
      <c r="E72" s="127" t="s">
        <v>30</v>
      </c>
      <c r="F72" s="127" t="s">
        <v>75</v>
      </c>
      <c r="G72" s="128"/>
      <c r="H72" s="130"/>
      <c r="I72" s="146"/>
      <c r="J72" s="151"/>
    </row>
    <row r="73" spans="1:10" s="152" customFormat="1" ht="15.75" x14ac:dyDescent="0.25">
      <c r="A73" s="124"/>
      <c r="B73" s="124"/>
      <c r="C73" s="134" t="s">
        <v>76</v>
      </c>
      <c r="D73" s="127"/>
      <c r="E73" s="127" t="s">
        <v>30</v>
      </c>
      <c r="F73" s="127" t="s">
        <v>77</v>
      </c>
      <c r="G73" s="128"/>
      <c r="H73" s="130"/>
      <c r="I73" s="130"/>
      <c r="J73" s="151"/>
    </row>
    <row r="74" spans="1:10" s="152" customFormat="1" ht="15.75" x14ac:dyDescent="0.25">
      <c r="A74" s="147"/>
      <c r="B74" s="153"/>
      <c r="C74" s="154"/>
      <c r="D74" s="148"/>
      <c r="E74" s="148"/>
      <c r="F74" s="148"/>
      <c r="G74" s="150"/>
      <c r="H74" s="146"/>
      <c r="I74" s="146"/>
      <c r="J74" s="151"/>
    </row>
    <row r="75" spans="1:10" s="186" customFormat="1" ht="15.75" x14ac:dyDescent="0.25">
      <c r="A75" s="180" t="s">
        <v>78</v>
      </c>
      <c r="B75" s="180"/>
      <c r="C75" s="181" t="s">
        <v>79</v>
      </c>
      <c r="D75" s="182"/>
      <c r="E75" s="182"/>
      <c r="F75" s="182"/>
      <c r="G75" s="183">
        <v>220</v>
      </c>
      <c r="H75" s="184"/>
      <c r="I75" s="184"/>
      <c r="J75" s="185"/>
    </row>
    <row r="76" spans="1:10" s="152" customFormat="1" ht="15.75" x14ac:dyDescent="0.25">
      <c r="A76" s="124"/>
      <c r="B76" s="124"/>
      <c r="C76" s="134" t="s">
        <v>29</v>
      </c>
      <c r="D76" s="127"/>
      <c r="E76" s="127" t="s">
        <v>30</v>
      </c>
      <c r="F76" s="127">
        <v>10</v>
      </c>
      <c r="G76" s="128"/>
      <c r="H76" s="130"/>
      <c r="I76" s="130"/>
      <c r="J76" s="151"/>
    </row>
    <row r="77" spans="1:10" s="152" customFormat="1" ht="15.75" x14ac:dyDescent="0.25">
      <c r="A77" s="147"/>
      <c r="B77" s="147"/>
      <c r="C77" s="134" t="s">
        <v>29</v>
      </c>
      <c r="D77" s="127"/>
      <c r="E77" s="127" t="s">
        <v>30</v>
      </c>
      <c r="F77" s="127">
        <v>12</v>
      </c>
      <c r="G77" s="150"/>
      <c r="H77" s="146"/>
      <c r="I77" s="146"/>
      <c r="J77" s="151"/>
    </row>
    <row r="78" spans="1:10" s="152" customFormat="1" ht="15.75" x14ac:dyDescent="0.25">
      <c r="A78" s="124"/>
      <c r="B78" s="124"/>
      <c r="C78" s="134" t="s">
        <v>29</v>
      </c>
      <c r="D78" s="127"/>
      <c r="E78" s="127" t="s">
        <v>30</v>
      </c>
      <c r="F78" s="127">
        <v>15</v>
      </c>
      <c r="G78" s="128"/>
      <c r="H78" s="130"/>
      <c r="I78" s="130"/>
      <c r="J78" s="151"/>
    </row>
    <row r="79" spans="1:10" s="152" customFormat="1" ht="15.75" x14ac:dyDescent="0.25">
      <c r="A79" s="124"/>
      <c r="B79" s="124"/>
      <c r="C79" s="134" t="s">
        <v>29</v>
      </c>
      <c r="D79" s="127"/>
      <c r="E79" s="127" t="s">
        <v>47</v>
      </c>
      <c r="F79" s="127">
        <v>15</v>
      </c>
      <c r="G79" s="128"/>
      <c r="H79" s="130"/>
      <c r="I79" s="130"/>
      <c r="J79" s="151"/>
    </row>
    <row r="80" spans="1:10" s="152" customFormat="1" ht="15.75" x14ac:dyDescent="0.25">
      <c r="A80" s="124"/>
      <c r="B80" s="124"/>
      <c r="C80" s="134" t="s">
        <v>80</v>
      </c>
      <c r="D80" s="127"/>
      <c r="E80" s="127" t="s">
        <v>81</v>
      </c>
      <c r="F80" s="127" t="s">
        <v>82</v>
      </c>
      <c r="G80" s="132"/>
      <c r="H80" s="129"/>
      <c r="I80" s="129"/>
      <c r="J80" s="151"/>
    </row>
    <row r="81" spans="1:10" s="152" customFormat="1" ht="15.75" x14ac:dyDescent="0.25">
      <c r="A81" s="124"/>
      <c r="B81" s="124"/>
      <c r="C81" s="134" t="s">
        <v>83</v>
      </c>
      <c r="D81" s="127"/>
      <c r="E81" s="127" t="s">
        <v>81</v>
      </c>
      <c r="F81" s="127">
        <v>10</v>
      </c>
      <c r="G81" s="155"/>
      <c r="H81" s="139"/>
      <c r="I81" s="156"/>
      <c r="J81" s="151"/>
    </row>
    <row r="82" spans="1:10" s="152" customFormat="1" ht="15.75" x14ac:dyDescent="0.25">
      <c r="A82" s="124"/>
      <c r="B82" s="124"/>
      <c r="C82" s="134" t="s">
        <v>84</v>
      </c>
      <c r="D82" s="127"/>
      <c r="E82" s="127" t="s">
        <v>81</v>
      </c>
      <c r="F82" s="127">
        <v>3</v>
      </c>
      <c r="G82" s="155"/>
      <c r="H82" s="139"/>
      <c r="I82" s="156"/>
      <c r="J82" s="151"/>
    </row>
    <row r="83" spans="1:10" s="152" customFormat="1" ht="15.75" x14ac:dyDescent="0.25">
      <c r="A83" s="124"/>
      <c r="B83" s="125"/>
      <c r="C83" s="126" t="s">
        <v>32</v>
      </c>
      <c r="D83" s="127"/>
      <c r="E83" s="127" t="s">
        <v>30</v>
      </c>
      <c r="F83" s="127" t="s">
        <v>85</v>
      </c>
      <c r="G83" s="155"/>
      <c r="H83" s="139"/>
      <c r="I83" s="156"/>
      <c r="J83" s="151"/>
    </row>
    <row r="84" spans="1:10" s="152" customFormat="1" ht="15.75" x14ac:dyDescent="0.25">
      <c r="A84" s="124"/>
      <c r="B84" s="125"/>
      <c r="C84" s="126" t="s">
        <v>65</v>
      </c>
      <c r="D84" s="127"/>
      <c r="E84" s="124" t="s">
        <v>86</v>
      </c>
      <c r="F84" s="127" t="s">
        <v>66</v>
      </c>
      <c r="G84" s="155"/>
      <c r="H84" s="139"/>
      <c r="I84" s="156"/>
      <c r="J84" s="151"/>
    </row>
    <row r="85" spans="1:10" s="152" customFormat="1" ht="15.75" x14ac:dyDescent="0.25">
      <c r="A85" s="124"/>
      <c r="B85" s="125"/>
      <c r="C85" s="126" t="s">
        <v>65</v>
      </c>
      <c r="D85" s="127"/>
      <c r="E85" s="124" t="s">
        <v>86</v>
      </c>
      <c r="F85" s="127" t="s">
        <v>60</v>
      </c>
      <c r="G85" s="155"/>
      <c r="H85" s="139"/>
      <c r="I85" s="156"/>
      <c r="J85" s="151"/>
    </row>
    <row r="86" spans="1:10" s="152" customFormat="1" ht="15.75" x14ac:dyDescent="0.25">
      <c r="A86" s="124"/>
      <c r="B86" s="125"/>
      <c r="C86" s="126" t="s">
        <v>67</v>
      </c>
      <c r="D86" s="127"/>
      <c r="E86" s="124" t="s">
        <v>87</v>
      </c>
      <c r="F86" s="127" t="s">
        <v>68</v>
      </c>
      <c r="G86" s="155"/>
      <c r="H86" s="139"/>
      <c r="I86" s="156"/>
      <c r="J86" s="151"/>
    </row>
    <row r="87" spans="1:10" s="152" customFormat="1" ht="15.75" x14ac:dyDescent="0.25">
      <c r="A87" s="124"/>
      <c r="B87" s="125"/>
      <c r="C87" s="126" t="s">
        <v>67</v>
      </c>
      <c r="D87" s="127"/>
      <c r="E87" s="124" t="s">
        <v>87</v>
      </c>
      <c r="F87" s="127" t="s">
        <v>88</v>
      </c>
      <c r="G87" s="155"/>
      <c r="H87" s="139"/>
      <c r="I87" s="156"/>
      <c r="J87" s="151"/>
    </row>
    <row r="88" spans="1:10" s="152" customFormat="1" ht="15.75" x14ac:dyDescent="0.25">
      <c r="A88" s="124"/>
      <c r="B88" s="125"/>
      <c r="C88" s="126" t="s">
        <v>61</v>
      </c>
      <c r="D88" s="127"/>
      <c r="E88" s="124" t="s">
        <v>87</v>
      </c>
      <c r="F88" s="127" t="s">
        <v>66</v>
      </c>
      <c r="G88" s="155"/>
      <c r="H88" s="139"/>
      <c r="I88" s="156"/>
      <c r="J88" s="151"/>
    </row>
    <row r="89" spans="1:10" s="152" customFormat="1" ht="15.75" x14ac:dyDescent="0.25">
      <c r="A89" s="124"/>
      <c r="B89" s="125"/>
      <c r="C89" s="126" t="s">
        <v>61</v>
      </c>
      <c r="D89" s="127"/>
      <c r="E89" s="124" t="s">
        <v>87</v>
      </c>
      <c r="F89" s="127" t="s">
        <v>60</v>
      </c>
      <c r="G89" s="155"/>
      <c r="H89" s="139"/>
      <c r="I89" s="156"/>
      <c r="J89" s="151"/>
    </row>
    <row r="90" spans="1:10" s="152" customFormat="1" ht="15.75" x14ac:dyDescent="0.25">
      <c r="A90" s="140"/>
      <c r="B90" s="140"/>
      <c r="C90" s="134"/>
      <c r="D90" s="127"/>
      <c r="E90" s="127"/>
      <c r="F90" s="127"/>
      <c r="G90" s="155"/>
      <c r="H90" s="139"/>
      <c r="I90" s="156"/>
      <c r="J90" s="151"/>
    </row>
    <row r="91" spans="1:10" s="186" customFormat="1" ht="15.75" x14ac:dyDescent="0.25">
      <c r="A91" s="180" t="s">
        <v>89</v>
      </c>
      <c r="B91" s="180"/>
      <c r="C91" s="181" t="s">
        <v>90</v>
      </c>
      <c r="D91" s="182"/>
      <c r="E91" s="182"/>
      <c r="F91" s="182"/>
      <c r="G91" s="183">
        <v>30</v>
      </c>
      <c r="H91" s="184"/>
      <c r="I91" s="184"/>
      <c r="J91" s="185"/>
    </row>
    <row r="92" spans="1:10" s="152" customFormat="1" ht="15.75" x14ac:dyDescent="0.25">
      <c r="A92" s="142"/>
      <c r="B92" s="142"/>
      <c r="C92" s="134" t="s">
        <v>29</v>
      </c>
      <c r="D92" s="127"/>
      <c r="E92" s="127" t="s">
        <v>30</v>
      </c>
      <c r="F92" s="127">
        <v>12</v>
      </c>
      <c r="G92" s="144"/>
      <c r="H92" s="157"/>
      <c r="I92" s="145"/>
      <c r="J92" s="151"/>
    </row>
    <row r="93" spans="1:10" s="152" customFormat="1" ht="15.75" x14ac:dyDescent="0.25">
      <c r="A93" s="124"/>
      <c r="B93" s="124"/>
      <c r="C93" s="133" t="s">
        <v>91</v>
      </c>
      <c r="D93" s="127"/>
      <c r="E93" s="127" t="s">
        <v>92</v>
      </c>
      <c r="F93" s="127">
        <v>10</v>
      </c>
      <c r="G93" s="128"/>
      <c r="H93" s="130"/>
      <c r="I93" s="130"/>
      <c r="J93" s="151"/>
    </row>
    <row r="94" spans="1:10" s="152" customFormat="1" ht="15.75" x14ac:dyDescent="0.25">
      <c r="A94" s="124"/>
      <c r="B94" s="125"/>
      <c r="C94" s="126" t="s">
        <v>65</v>
      </c>
      <c r="D94" s="127"/>
      <c r="E94" s="124" t="s">
        <v>86</v>
      </c>
      <c r="F94" s="127" t="s">
        <v>66</v>
      </c>
      <c r="G94" s="128"/>
      <c r="H94" s="130"/>
      <c r="I94" s="130"/>
      <c r="J94" s="151"/>
    </row>
    <row r="95" spans="1:10" s="152" customFormat="1" ht="15.75" x14ac:dyDescent="0.25">
      <c r="A95" s="124"/>
      <c r="B95" s="125"/>
      <c r="C95" s="126" t="s">
        <v>67</v>
      </c>
      <c r="D95" s="127"/>
      <c r="E95" s="124" t="s">
        <v>87</v>
      </c>
      <c r="F95" s="127" t="s">
        <v>68</v>
      </c>
      <c r="G95" s="128"/>
      <c r="H95" s="130"/>
      <c r="I95" s="130"/>
      <c r="J95" s="151"/>
    </row>
    <row r="96" spans="1:10" s="152" customFormat="1" ht="15.75" x14ac:dyDescent="0.25">
      <c r="A96" s="124"/>
      <c r="B96" s="124"/>
      <c r="C96" s="133"/>
      <c r="D96" s="137"/>
      <c r="E96" s="137"/>
      <c r="F96" s="137"/>
      <c r="G96" s="132"/>
      <c r="H96" s="129"/>
      <c r="I96" s="129"/>
      <c r="J96" s="151"/>
    </row>
    <row r="97" spans="1:10" s="186" customFormat="1" ht="15.75" x14ac:dyDescent="0.25">
      <c r="A97" s="180" t="s">
        <v>93</v>
      </c>
      <c r="B97" s="180"/>
      <c r="C97" s="181" t="s">
        <v>94</v>
      </c>
      <c r="D97" s="182"/>
      <c r="E97" s="182"/>
      <c r="F97" s="182"/>
      <c r="G97" s="183">
        <v>125</v>
      </c>
      <c r="H97" s="184"/>
      <c r="I97" s="184"/>
      <c r="J97" s="185"/>
    </row>
    <row r="98" spans="1:10" s="152" customFormat="1" ht="15.75" x14ac:dyDescent="0.25">
      <c r="A98" s="124"/>
      <c r="B98" s="125"/>
      <c r="C98" s="126" t="s">
        <v>32</v>
      </c>
      <c r="D98" s="127"/>
      <c r="E98" s="127" t="s">
        <v>30</v>
      </c>
      <c r="F98" s="127" t="s">
        <v>95</v>
      </c>
      <c r="G98" s="150"/>
      <c r="H98" s="146"/>
      <c r="I98" s="146"/>
      <c r="J98" s="151"/>
    </row>
    <row r="99" spans="1:10" s="152" customFormat="1" ht="15.75" x14ac:dyDescent="0.25">
      <c r="A99" s="124"/>
      <c r="B99" s="125"/>
      <c r="C99" s="126" t="s">
        <v>65</v>
      </c>
      <c r="D99" s="127"/>
      <c r="E99" s="124" t="s">
        <v>86</v>
      </c>
      <c r="F99" s="127" t="s">
        <v>66</v>
      </c>
      <c r="G99" s="128"/>
      <c r="H99" s="130"/>
      <c r="I99" s="130"/>
      <c r="J99" s="151"/>
    </row>
    <row r="100" spans="1:10" s="152" customFormat="1" ht="15.75" x14ac:dyDescent="0.25">
      <c r="A100" s="125"/>
      <c r="B100" s="125"/>
      <c r="C100" s="126" t="s">
        <v>67</v>
      </c>
      <c r="D100" s="127"/>
      <c r="E100" s="124" t="s">
        <v>87</v>
      </c>
      <c r="F100" s="127" t="s">
        <v>68</v>
      </c>
      <c r="G100" s="128"/>
      <c r="H100" s="130"/>
      <c r="I100" s="130"/>
      <c r="J100" s="151"/>
    </row>
    <row r="101" spans="1:10" s="152" customFormat="1" ht="15.75" x14ac:dyDescent="0.25">
      <c r="A101" s="147"/>
      <c r="B101" s="153"/>
      <c r="C101" s="154"/>
      <c r="D101" s="148"/>
      <c r="E101" s="148"/>
      <c r="F101" s="148"/>
      <c r="G101" s="150"/>
      <c r="H101" s="146"/>
      <c r="I101" s="146"/>
      <c r="J101" s="151"/>
    </row>
    <row r="102" spans="1:10" s="186" customFormat="1" ht="15.75" x14ac:dyDescent="0.25">
      <c r="A102" s="180" t="s">
        <v>96</v>
      </c>
      <c r="B102" s="180"/>
      <c r="C102" s="181" t="s">
        <v>97</v>
      </c>
      <c r="D102" s="182"/>
      <c r="E102" s="182"/>
      <c r="F102" s="182"/>
      <c r="G102" s="183">
        <v>20</v>
      </c>
      <c r="H102" s="184"/>
      <c r="I102" s="184"/>
      <c r="J102" s="185"/>
    </row>
    <row r="103" spans="1:10" s="152" customFormat="1" ht="15.75" x14ac:dyDescent="0.25">
      <c r="A103" s="124"/>
      <c r="B103" s="124"/>
      <c r="C103" s="134" t="s">
        <v>29</v>
      </c>
      <c r="D103" s="127"/>
      <c r="E103" s="127" t="s">
        <v>47</v>
      </c>
      <c r="F103" s="127">
        <v>2</v>
      </c>
      <c r="G103" s="128"/>
      <c r="H103" s="130"/>
      <c r="I103" s="130"/>
      <c r="J103" s="151"/>
    </row>
    <row r="104" spans="1:10" s="152" customFormat="1" ht="15.75" x14ac:dyDescent="0.25">
      <c r="A104" s="147"/>
      <c r="B104" s="147"/>
      <c r="C104" s="134" t="s">
        <v>29</v>
      </c>
      <c r="D104" s="127"/>
      <c r="E104" s="127" t="s">
        <v>47</v>
      </c>
      <c r="F104" s="127">
        <v>5</v>
      </c>
      <c r="G104" s="150"/>
      <c r="H104" s="146"/>
      <c r="I104" s="146"/>
      <c r="J104" s="151"/>
    </row>
    <row r="105" spans="1:10" s="152" customFormat="1" ht="15.75" x14ac:dyDescent="0.25">
      <c r="A105" s="124"/>
      <c r="B105" s="124"/>
      <c r="C105" s="134" t="s">
        <v>98</v>
      </c>
      <c r="D105" s="127"/>
      <c r="E105" s="127" t="s">
        <v>81</v>
      </c>
      <c r="F105" s="127">
        <v>50</v>
      </c>
      <c r="G105" s="128"/>
      <c r="H105" s="130"/>
      <c r="I105" s="130"/>
      <c r="J105" s="151"/>
    </row>
    <row r="106" spans="1:10" s="152" customFormat="1" ht="15.75" x14ac:dyDescent="0.25">
      <c r="A106" s="125"/>
      <c r="B106" s="125"/>
      <c r="C106" s="126" t="s">
        <v>65</v>
      </c>
      <c r="D106" s="137"/>
      <c r="E106" s="125" t="s">
        <v>86</v>
      </c>
      <c r="F106" s="137" t="s">
        <v>60</v>
      </c>
      <c r="G106" s="132"/>
      <c r="H106" s="129"/>
      <c r="I106" s="129"/>
      <c r="J106" s="151"/>
    </row>
    <row r="107" spans="1:10" s="152" customFormat="1" ht="15.75" x14ac:dyDescent="0.25">
      <c r="A107" s="124"/>
      <c r="B107" s="124"/>
      <c r="C107" s="133" t="s">
        <v>61</v>
      </c>
      <c r="D107" s="127"/>
      <c r="E107" s="124" t="s">
        <v>87</v>
      </c>
      <c r="F107" s="127" t="s">
        <v>60</v>
      </c>
      <c r="G107" s="138"/>
      <c r="H107" s="139"/>
      <c r="I107" s="139"/>
      <c r="J107" s="151"/>
    </row>
    <row r="108" spans="1:10" s="159" customFormat="1" ht="15.75" x14ac:dyDescent="0.25">
      <c r="A108" s="140"/>
      <c r="B108" s="140"/>
      <c r="C108" s="133"/>
      <c r="D108" s="141"/>
      <c r="E108" s="141"/>
      <c r="F108" s="141"/>
      <c r="G108" s="138"/>
      <c r="H108" s="139"/>
      <c r="I108" s="139"/>
      <c r="J108" s="158"/>
    </row>
    <row r="109" spans="1:10" s="186" customFormat="1" ht="15.75" x14ac:dyDescent="0.25">
      <c r="A109" s="180" t="s">
        <v>99</v>
      </c>
      <c r="B109" s="180"/>
      <c r="C109" s="181" t="s">
        <v>64</v>
      </c>
      <c r="D109" s="182"/>
      <c r="E109" s="182"/>
      <c r="F109" s="182"/>
      <c r="G109" s="183">
        <v>5</v>
      </c>
      <c r="H109" s="184"/>
      <c r="I109" s="184"/>
      <c r="J109" s="185"/>
    </row>
    <row r="110" spans="1:10" s="152" customFormat="1" ht="15.75" x14ac:dyDescent="0.25">
      <c r="A110" s="142"/>
      <c r="B110" s="143"/>
      <c r="C110" s="126" t="s">
        <v>65</v>
      </c>
      <c r="D110" s="127"/>
      <c r="E110" s="124" t="s">
        <v>86</v>
      </c>
      <c r="F110" s="127" t="s">
        <v>66</v>
      </c>
      <c r="G110" s="150"/>
      <c r="H110" s="146"/>
      <c r="I110" s="146"/>
      <c r="J110" s="151"/>
    </row>
    <row r="111" spans="1:10" s="152" customFormat="1" ht="15.75" x14ac:dyDescent="0.25">
      <c r="A111" s="124"/>
      <c r="B111" s="125"/>
      <c r="C111" s="126" t="s">
        <v>65</v>
      </c>
      <c r="D111" s="127"/>
      <c r="E111" s="124" t="s">
        <v>86</v>
      </c>
      <c r="F111" s="127" t="s">
        <v>100</v>
      </c>
      <c r="G111" s="128"/>
      <c r="H111" s="130"/>
      <c r="I111" s="130"/>
      <c r="J111" s="151"/>
    </row>
    <row r="112" spans="1:10" s="152" customFormat="1" ht="15.75" x14ac:dyDescent="0.25">
      <c r="A112" s="124"/>
      <c r="B112" s="125"/>
      <c r="C112" s="126" t="s">
        <v>67</v>
      </c>
      <c r="D112" s="127"/>
      <c r="E112" s="124" t="s">
        <v>87</v>
      </c>
      <c r="F112" s="127" t="s">
        <v>68</v>
      </c>
      <c r="G112" s="128"/>
      <c r="H112" s="130"/>
      <c r="I112" s="130"/>
      <c r="J112" s="151"/>
    </row>
    <row r="113" spans="1:44" s="159" customFormat="1" ht="15.75" x14ac:dyDescent="0.25">
      <c r="A113" s="124"/>
      <c r="B113" s="125"/>
      <c r="C113" s="126" t="s">
        <v>67</v>
      </c>
      <c r="D113" s="127"/>
      <c r="E113" s="124" t="s">
        <v>87</v>
      </c>
      <c r="F113" s="127" t="s">
        <v>101</v>
      </c>
      <c r="G113" s="128"/>
      <c r="H113" s="130"/>
      <c r="I113" s="130"/>
      <c r="J113" s="158"/>
    </row>
    <row r="114" spans="1:44" s="152" customFormat="1" ht="15.75" x14ac:dyDescent="0.25">
      <c r="A114" s="147"/>
      <c r="B114" s="160"/>
      <c r="C114" s="161"/>
      <c r="D114" s="127"/>
      <c r="E114" s="127"/>
      <c r="F114" s="127"/>
      <c r="G114" s="128"/>
      <c r="H114" s="139"/>
      <c r="I114" s="130"/>
      <c r="J114" s="151"/>
    </row>
    <row r="115" spans="1:44" s="186" customFormat="1" ht="15.75" x14ac:dyDescent="0.25">
      <c r="A115" s="180" t="s">
        <v>102</v>
      </c>
      <c r="B115" s="180"/>
      <c r="C115" s="181" t="s">
        <v>70</v>
      </c>
      <c r="D115" s="182"/>
      <c r="E115" s="182"/>
      <c r="F115" s="182"/>
      <c r="G115" s="183">
        <v>45</v>
      </c>
      <c r="H115" s="184"/>
      <c r="I115" s="184"/>
      <c r="J115" s="185"/>
    </row>
    <row r="116" spans="1:44" s="152" customFormat="1" ht="15.75" x14ac:dyDescent="0.25">
      <c r="A116" s="124"/>
      <c r="B116" s="125"/>
      <c r="C116" s="126" t="s">
        <v>31</v>
      </c>
      <c r="D116" s="127"/>
      <c r="E116" s="127" t="s">
        <v>103</v>
      </c>
      <c r="F116" s="127" t="s">
        <v>191</v>
      </c>
      <c r="G116" s="128"/>
      <c r="H116" s="130"/>
      <c r="I116" s="130"/>
      <c r="J116" s="151"/>
    </row>
    <row r="117" spans="1:44" s="152" customFormat="1" ht="15.75" x14ac:dyDescent="0.25">
      <c r="A117" s="125"/>
      <c r="B117" s="125"/>
      <c r="C117" s="134" t="s">
        <v>29</v>
      </c>
      <c r="D117" s="127"/>
      <c r="E117" s="127" t="s">
        <v>47</v>
      </c>
      <c r="F117" s="127">
        <v>12</v>
      </c>
      <c r="G117" s="128"/>
      <c r="H117" s="130"/>
      <c r="I117" s="130"/>
      <c r="J117" s="151"/>
    </row>
    <row r="118" spans="1:44" s="152" customFormat="1" ht="15.75" x14ac:dyDescent="0.25">
      <c r="A118" s="147"/>
      <c r="B118" s="147"/>
      <c r="C118" s="134" t="s">
        <v>104</v>
      </c>
      <c r="D118" s="127"/>
      <c r="E118" s="127"/>
      <c r="F118" s="127" t="s">
        <v>105</v>
      </c>
      <c r="G118" s="128"/>
      <c r="H118" s="139"/>
      <c r="I118" s="130"/>
      <c r="J118" s="151"/>
    </row>
    <row r="119" spans="1:44" s="152" customFormat="1" ht="15.75" x14ac:dyDescent="0.25">
      <c r="A119" s="124"/>
      <c r="B119" s="124"/>
      <c r="C119" s="134"/>
      <c r="D119" s="127"/>
      <c r="E119" s="127"/>
      <c r="F119" s="127"/>
      <c r="G119" s="128"/>
      <c r="H119" s="130"/>
      <c r="I119" s="130"/>
      <c r="J119" s="151"/>
    </row>
    <row r="120" spans="1:44" s="115" customFormat="1" ht="12.75" x14ac:dyDescent="0.25">
      <c r="A120" s="187" t="s">
        <v>106</v>
      </c>
      <c r="B120" s="188"/>
      <c r="C120" s="189" t="s">
        <v>107</v>
      </c>
      <c r="D120" s="190"/>
      <c r="E120" s="191"/>
      <c r="F120" s="191"/>
      <c r="G120" s="191">
        <v>220</v>
      </c>
      <c r="H120" s="191"/>
      <c r="I120" s="192">
        <f>ROUND(G120*H120,2)</f>
        <v>0</v>
      </c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16"/>
      <c r="AN120" s="116"/>
      <c r="AO120" s="116"/>
      <c r="AP120" s="116"/>
      <c r="AQ120" s="116"/>
      <c r="AR120" s="116"/>
    </row>
    <row r="121" spans="1:44" s="152" customFormat="1" ht="15.75" x14ac:dyDescent="0.25">
      <c r="A121" s="124"/>
      <c r="B121" s="124"/>
      <c r="C121" s="134" t="s">
        <v>29</v>
      </c>
      <c r="D121" s="127"/>
      <c r="E121" s="127" t="s">
        <v>47</v>
      </c>
      <c r="F121" s="127">
        <v>20</v>
      </c>
      <c r="G121" s="138"/>
      <c r="H121" s="130"/>
      <c r="I121" s="139"/>
      <c r="J121" s="151"/>
    </row>
    <row r="122" spans="1:44" s="152" customFormat="1" ht="13.9" customHeight="1" x14ac:dyDescent="0.25">
      <c r="A122" s="140"/>
      <c r="B122" s="140"/>
      <c r="C122" s="133" t="s">
        <v>32</v>
      </c>
      <c r="D122" s="127"/>
      <c r="E122" s="127" t="s">
        <v>30</v>
      </c>
      <c r="F122" s="127" t="s">
        <v>108</v>
      </c>
      <c r="G122" s="128"/>
      <c r="H122" s="130"/>
      <c r="I122" s="130"/>
    </row>
    <row r="123" spans="1:44" s="152" customFormat="1" ht="15.75" x14ac:dyDescent="0.25">
      <c r="A123" s="162"/>
      <c r="B123" s="162"/>
      <c r="C123" s="163" t="s">
        <v>80</v>
      </c>
      <c r="D123" s="148"/>
      <c r="E123" s="148" t="s">
        <v>81</v>
      </c>
      <c r="F123" s="148" t="s">
        <v>109</v>
      </c>
      <c r="G123" s="150"/>
      <c r="H123" s="146"/>
      <c r="I123" s="146"/>
      <c r="J123" s="151"/>
    </row>
    <row r="124" spans="1:44" s="152" customFormat="1" ht="15.75" x14ac:dyDescent="0.25">
      <c r="A124" s="124"/>
      <c r="B124" s="125"/>
      <c r="C124" s="126" t="s">
        <v>65</v>
      </c>
      <c r="D124" s="127"/>
      <c r="E124" s="124" t="s">
        <v>86</v>
      </c>
      <c r="F124" s="127" t="s">
        <v>60</v>
      </c>
      <c r="G124" s="128"/>
      <c r="H124" s="130"/>
      <c r="I124" s="130"/>
      <c r="J124" s="151"/>
    </row>
    <row r="125" spans="1:44" s="152" customFormat="1" ht="15.75" x14ac:dyDescent="0.25">
      <c r="A125" s="124"/>
      <c r="B125" s="125"/>
      <c r="C125" s="126" t="s">
        <v>67</v>
      </c>
      <c r="D125" s="127"/>
      <c r="E125" s="124" t="s">
        <v>87</v>
      </c>
      <c r="F125" s="127" t="s">
        <v>88</v>
      </c>
      <c r="G125" s="128"/>
      <c r="H125" s="130"/>
      <c r="I125" s="130"/>
      <c r="J125" s="151"/>
    </row>
    <row r="126" spans="1:44" s="152" customFormat="1" ht="15.75" x14ac:dyDescent="0.25">
      <c r="A126" s="124"/>
      <c r="B126" s="124"/>
      <c r="C126" s="133"/>
      <c r="D126" s="127"/>
      <c r="E126" s="127"/>
      <c r="F126" s="127"/>
      <c r="G126" s="128"/>
      <c r="H126" s="130"/>
      <c r="I126" s="130"/>
      <c r="J126" s="151"/>
    </row>
    <row r="127" spans="1:44" s="115" customFormat="1" ht="12.75" x14ac:dyDescent="0.25">
      <c r="A127" s="187" t="s">
        <v>110</v>
      </c>
      <c r="B127" s="188"/>
      <c r="C127" s="189" t="s">
        <v>111</v>
      </c>
      <c r="D127" s="190"/>
      <c r="E127" s="191"/>
      <c r="F127" s="191"/>
      <c r="G127" s="191">
        <v>975</v>
      </c>
      <c r="H127" s="191"/>
      <c r="I127" s="192">
        <f>ROUND(G127*H127,2)</f>
        <v>0</v>
      </c>
      <c r="J127" s="193"/>
      <c r="K127" s="193"/>
      <c r="L127" s="193"/>
      <c r="M127" s="193"/>
      <c r="N127" s="193"/>
      <c r="O127" s="193"/>
      <c r="P127" s="193"/>
      <c r="Q127" s="193"/>
      <c r="R127" s="193"/>
      <c r="S127" s="193"/>
      <c r="T127" s="193"/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3"/>
      <c r="AE127" s="193"/>
      <c r="AF127" s="193"/>
      <c r="AG127" s="193"/>
      <c r="AH127" s="193"/>
      <c r="AI127" s="193"/>
      <c r="AJ127" s="193"/>
      <c r="AK127" s="193"/>
      <c r="AL127" s="193"/>
      <c r="AM127" s="116"/>
      <c r="AN127" s="116"/>
      <c r="AO127" s="116"/>
      <c r="AP127" s="116"/>
      <c r="AQ127" s="116"/>
      <c r="AR127" s="116"/>
    </row>
    <row r="128" spans="1:44" s="152" customFormat="1" ht="15.75" x14ac:dyDescent="0.25">
      <c r="A128" s="140"/>
      <c r="B128" s="140"/>
      <c r="C128" s="134" t="s">
        <v>29</v>
      </c>
      <c r="D128" s="127"/>
      <c r="E128" s="127" t="s">
        <v>30</v>
      </c>
      <c r="F128" s="127">
        <v>15</v>
      </c>
      <c r="G128" s="128"/>
      <c r="H128" s="130"/>
      <c r="I128" s="130"/>
      <c r="J128" s="151"/>
    </row>
    <row r="129" spans="1:44" s="152" customFormat="1" ht="15.75" x14ac:dyDescent="0.25">
      <c r="A129" s="124"/>
      <c r="B129" s="124"/>
      <c r="C129" s="134" t="s">
        <v>29</v>
      </c>
      <c r="D129" s="127"/>
      <c r="E129" s="127" t="s">
        <v>30</v>
      </c>
      <c r="F129" s="127">
        <v>25</v>
      </c>
      <c r="G129" s="150"/>
      <c r="H129" s="146"/>
      <c r="I129" s="146"/>
      <c r="J129" s="151"/>
    </row>
    <row r="130" spans="1:44" s="152" customFormat="1" ht="15.75" x14ac:dyDescent="0.25">
      <c r="A130" s="124"/>
      <c r="B130" s="124"/>
      <c r="C130" s="134" t="s">
        <v>29</v>
      </c>
      <c r="D130" s="127"/>
      <c r="E130" s="127" t="s">
        <v>30</v>
      </c>
      <c r="F130" s="127">
        <v>30</v>
      </c>
      <c r="G130" s="128"/>
      <c r="H130" s="130"/>
      <c r="I130" s="130"/>
      <c r="J130" s="151"/>
    </row>
    <row r="131" spans="1:44" s="152" customFormat="1" ht="15.75" x14ac:dyDescent="0.25">
      <c r="A131" s="125"/>
      <c r="B131" s="125"/>
      <c r="C131" s="134" t="s">
        <v>29</v>
      </c>
      <c r="D131" s="127"/>
      <c r="E131" s="127" t="s">
        <v>30</v>
      </c>
      <c r="F131" s="127">
        <v>40</v>
      </c>
      <c r="G131" s="128"/>
      <c r="H131" s="130"/>
      <c r="I131" s="130"/>
      <c r="J131" s="151"/>
    </row>
    <row r="132" spans="1:44" s="152" customFormat="1" ht="15.75" x14ac:dyDescent="0.25">
      <c r="A132" s="140"/>
      <c r="B132" s="140"/>
      <c r="C132" s="134" t="s">
        <v>29</v>
      </c>
      <c r="D132" s="127"/>
      <c r="E132" s="127" t="s">
        <v>47</v>
      </c>
      <c r="F132" s="127">
        <v>10</v>
      </c>
      <c r="G132" s="128"/>
      <c r="H132" s="130"/>
      <c r="I132" s="130"/>
      <c r="J132" s="151"/>
    </row>
    <row r="133" spans="1:44" s="152" customFormat="1" ht="15.75" x14ac:dyDescent="0.25">
      <c r="A133" s="149"/>
      <c r="B133" s="164"/>
      <c r="C133" s="126" t="s">
        <v>31</v>
      </c>
      <c r="D133" s="127"/>
      <c r="E133" s="127" t="s">
        <v>112</v>
      </c>
      <c r="F133" s="127" t="s">
        <v>192</v>
      </c>
      <c r="G133" s="128"/>
      <c r="H133" s="130"/>
      <c r="I133" s="130"/>
      <c r="J133" s="151"/>
    </row>
    <row r="134" spans="1:44" s="152" customFormat="1" ht="15.75" x14ac:dyDescent="0.25">
      <c r="A134" s="124"/>
      <c r="B134" s="125"/>
      <c r="C134" s="126" t="s">
        <v>65</v>
      </c>
      <c r="D134" s="127"/>
      <c r="E134" s="124" t="s">
        <v>86</v>
      </c>
      <c r="F134" s="127" t="s">
        <v>60</v>
      </c>
      <c r="G134" s="132"/>
      <c r="H134" s="129"/>
      <c r="I134" s="129"/>
      <c r="J134" s="151"/>
    </row>
    <row r="135" spans="1:44" s="152" customFormat="1" ht="15.75" x14ac:dyDescent="0.25">
      <c r="A135" s="140"/>
      <c r="B135" s="165"/>
      <c r="C135" s="126" t="s">
        <v>65</v>
      </c>
      <c r="D135" s="127"/>
      <c r="E135" s="124" t="s">
        <v>113</v>
      </c>
      <c r="F135" s="127" t="s">
        <v>114</v>
      </c>
      <c r="G135" s="128"/>
      <c r="H135" s="130"/>
      <c r="I135" s="130"/>
      <c r="J135" s="151"/>
    </row>
    <row r="136" spans="1:44" s="152" customFormat="1" ht="15.75" x14ac:dyDescent="0.25">
      <c r="A136" s="124"/>
      <c r="B136" s="125"/>
      <c r="C136" s="126" t="s">
        <v>67</v>
      </c>
      <c r="D136" s="127"/>
      <c r="E136" s="124" t="s">
        <v>87</v>
      </c>
      <c r="F136" s="127" t="s">
        <v>88</v>
      </c>
      <c r="G136" s="150"/>
      <c r="H136" s="146"/>
      <c r="I136" s="129"/>
      <c r="J136" s="151"/>
    </row>
    <row r="137" spans="1:44" s="152" customFormat="1" ht="15.75" x14ac:dyDescent="0.25">
      <c r="A137" s="125"/>
      <c r="B137" s="125"/>
      <c r="C137" s="126" t="s">
        <v>65</v>
      </c>
      <c r="D137" s="137"/>
      <c r="E137" s="125" t="s">
        <v>115</v>
      </c>
      <c r="F137" s="137" t="s">
        <v>116</v>
      </c>
      <c r="G137" s="132"/>
      <c r="H137" s="129"/>
      <c r="I137" s="129"/>
      <c r="J137" s="151"/>
    </row>
    <row r="138" spans="1:44" s="152" customFormat="1" ht="15.75" x14ac:dyDescent="0.25">
      <c r="A138" s="124"/>
      <c r="B138" s="124"/>
      <c r="C138" s="133" t="s">
        <v>117</v>
      </c>
      <c r="D138" s="141"/>
      <c r="E138" s="127" t="s">
        <v>118</v>
      </c>
      <c r="F138" s="127" t="s">
        <v>193</v>
      </c>
      <c r="G138" s="138"/>
      <c r="H138" s="130"/>
      <c r="I138" s="139"/>
      <c r="J138" s="151"/>
    </row>
    <row r="139" spans="1:44" s="152" customFormat="1" ht="15.75" x14ac:dyDescent="0.25">
      <c r="A139" s="140"/>
      <c r="B139" s="140"/>
      <c r="C139" s="133"/>
      <c r="D139" s="141"/>
      <c r="E139" s="141"/>
      <c r="F139" s="141"/>
      <c r="G139" s="138"/>
      <c r="H139" s="139"/>
      <c r="I139" s="139"/>
      <c r="J139" s="151"/>
    </row>
    <row r="140" spans="1:44" s="115" customFormat="1" ht="12.75" x14ac:dyDescent="0.25">
      <c r="A140" s="187" t="s">
        <v>119</v>
      </c>
      <c r="B140" s="188"/>
      <c r="C140" s="189" t="s">
        <v>120</v>
      </c>
      <c r="D140" s="190"/>
      <c r="E140" s="191"/>
      <c r="F140" s="191"/>
      <c r="G140" s="191">
        <f>SUM(G141,G151,G158,G163,G169,G174,G178,G181,G193)</f>
        <v>13650</v>
      </c>
      <c r="H140" s="191"/>
      <c r="I140" s="192">
        <f>ROUND(G140*H140,2)</f>
        <v>0</v>
      </c>
      <c r="J140" s="193"/>
      <c r="K140" s="193"/>
      <c r="L140" s="193"/>
      <c r="M140" s="193"/>
      <c r="N140" s="193"/>
      <c r="O140" s="193"/>
      <c r="P140" s="193"/>
      <c r="Q140" s="193"/>
      <c r="R140" s="193"/>
      <c r="S140" s="193"/>
      <c r="T140" s="193"/>
      <c r="U140" s="193"/>
      <c r="V140" s="193"/>
      <c r="W140" s="193"/>
      <c r="X140" s="193"/>
      <c r="Y140" s="193"/>
      <c r="Z140" s="193"/>
      <c r="AA140" s="193"/>
      <c r="AB140" s="193"/>
      <c r="AC140" s="193"/>
      <c r="AD140" s="193"/>
      <c r="AE140" s="193"/>
      <c r="AF140" s="193"/>
      <c r="AG140" s="193"/>
      <c r="AH140" s="193"/>
      <c r="AI140" s="193"/>
      <c r="AJ140" s="193"/>
      <c r="AK140" s="193"/>
      <c r="AL140" s="193"/>
      <c r="AM140" s="116"/>
      <c r="AN140" s="116"/>
      <c r="AO140" s="116"/>
      <c r="AP140" s="116"/>
      <c r="AQ140" s="116"/>
      <c r="AR140" s="116"/>
    </row>
    <row r="141" spans="1:44" s="186" customFormat="1" ht="15.75" x14ac:dyDescent="0.25">
      <c r="A141" s="180" t="s">
        <v>121</v>
      </c>
      <c r="B141" s="180"/>
      <c r="C141" s="181" t="s">
        <v>122</v>
      </c>
      <c r="D141" s="182"/>
      <c r="E141" s="182"/>
      <c r="F141" s="182"/>
      <c r="G141" s="183">
        <v>4575</v>
      </c>
      <c r="H141" s="184"/>
      <c r="I141" s="184"/>
      <c r="J141" s="185"/>
    </row>
    <row r="142" spans="1:44" s="152" customFormat="1" ht="15.75" x14ac:dyDescent="0.25">
      <c r="A142" s="149"/>
      <c r="B142" s="149"/>
      <c r="C142" s="134" t="s">
        <v>29</v>
      </c>
      <c r="D142" s="127"/>
      <c r="E142" s="127" t="s">
        <v>123</v>
      </c>
      <c r="F142" s="127">
        <v>5</v>
      </c>
      <c r="G142" s="150"/>
      <c r="H142" s="129"/>
      <c r="I142" s="129"/>
      <c r="J142" s="151"/>
    </row>
    <row r="143" spans="1:44" s="152" customFormat="1" ht="15.75" x14ac:dyDescent="0.25">
      <c r="A143" s="124"/>
      <c r="B143" s="124"/>
      <c r="C143" s="134" t="s">
        <v>29</v>
      </c>
      <c r="D143" s="127"/>
      <c r="E143" s="127" t="s">
        <v>123</v>
      </c>
      <c r="F143" s="127">
        <v>8</v>
      </c>
      <c r="G143" s="128"/>
      <c r="H143" s="130"/>
      <c r="I143" s="130"/>
      <c r="J143" s="151"/>
    </row>
    <row r="144" spans="1:44" s="152" customFormat="1" ht="15.75" x14ac:dyDescent="0.25">
      <c r="A144" s="124"/>
      <c r="B144" s="124"/>
      <c r="C144" s="134" t="s">
        <v>29</v>
      </c>
      <c r="D144" s="127"/>
      <c r="E144" s="127" t="s">
        <v>30</v>
      </c>
      <c r="F144" s="127">
        <v>15</v>
      </c>
      <c r="G144" s="128"/>
      <c r="H144" s="129"/>
      <c r="I144" s="129"/>
      <c r="J144" s="151"/>
    </row>
    <row r="145" spans="1:10" s="152" customFormat="1" ht="15.75" x14ac:dyDescent="0.25">
      <c r="A145" s="124"/>
      <c r="B145" s="124"/>
      <c r="C145" s="134" t="s">
        <v>29</v>
      </c>
      <c r="D145" s="127"/>
      <c r="E145" s="127" t="s">
        <v>30</v>
      </c>
      <c r="F145" s="127">
        <v>20</v>
      </c>
      <c r="G145" s="128"/>
      <c r="H145" s="129"/>
      <c r="I145" s="129"/>
      <c r="J145" s="151"/>
    </row>
    <row r="146" spans="1:10" s="152" customFormat="1" ht="15.75" x14ac:dyDescent="0.25">
      <c r="A146" s="124"/>
      <c r="B146" s="124"/>
      <c r="C146" s="134" t="s">
        <v>29</v>
      </c>
      <c r="D146" s="127"/>
      <c r="E146" s="127" t="s">
        <v>30</v>
      </c>
      <c r="F146" s="127">
        <v>25</v>
      </c>
      <c r="G146" s="128"/>
      <c r="H146" s="129"/>
      <c r="I146" s="129"/>
      <c r="J146" s="151"/>
    </row>
    <row r="147" spans="1:10" s="152" customFormat="1" ht="15.75" x14ac:dyDescent="0.25">
      <c r="A147" s="124"/>
      <c r="B147" s="124"/>
      <c r="C147" s="134" t="s">
        <v>29</v>
      </c>
      <c r="D147" s="127"/>
      <c r="E147" s="127" t="s">
        <v>30</v>
      </c>
      <c r="F147" s="127">
        <v>30</v>
      </c>
      <c r="G147" s="128"/>
      <c r="H147" s="129"/>
      <c r="I147" s="129"/>
      <c r="J147" s="151"/>
    </row>
    <row r="148" spans="1:10" s="152" customFormat="1" ht="15.75" x14ac:dyDescent="0.25">
      <c r="A148" s="124"/>
      <c r="B148" s="124"/>
      <c r="C148" s="134" t="s">
        <v>35</v>
      </c>
      <c r="D148" s="127"/>
      <c r="E148" s="127" t="s">
        <v>30</v>
      </c>
      <c r="F148" s="127" t="s">
        <v>36</v>
      </c>
      <c r="G148" s="128"/>
      <c r="H148" s="129"/>
      <c r="I148" s="129"/>
      <c r="J148" s="151"/>
    </row>
    <row r="149" spans="1:10" s="152" customFormat="1" ht="15.75" x14ac:dyDescent="0.25">
      <c r="A149" s="124"/>
      <c r="B149" s="124"/>
      <c r="C149" s="134" t="s">
        <v>35</v>
      </c>
      <c r="D149" s="127"/>
      <c r="E149" s="127" t="s">
        <v>30</v>
      </c>
      <c r="F149" s="127" t="s">
        <v>124</v>
      </c>
      <c r="G149" s="128"/>
      <c r="H149" s="129"/>
      <c r="I149" s="129"/>
      <c r="J149" s="151"/>
    </row>
    <row r="150" spans="1:10" s="152" customFormat="1" ht="15.75" x14ac:dyDescent="0.25">
      <c r="A150" s="124"/>
      <c r="B150" s="164"/>
      <c r="C150" s="166"/>
      <c r="D150" s="167"/>
      <c r="E150" s="167"/>
      <c r="F150" s="167"/>
      <c r="G150" s="128"/>
      <c r="H150" s="129"/>
      <c r="I150" s="129"/>
      <c r="J150" s="151"/>
    </row>
    <row r="151" spans="1:10" s="186" customFormat="1" ht="15.75" x14ac:dyDescent="0.25">
      <c r="A151" s="180" t="s">
        <v>125</v>
      </c>
      <c r="B151" s="180"/>
      <c r="C151" s="181" t="s">
        <v>126</v>
      </c>
      <c r="D151" s="182"/>
      <c r="E151" s="182"/>
      <c r="F151" s="182"/>
      <c r="G151" s="183">
        <v>495</v>
      </c>
      <c r="H151" s="184"/>
      <c r="I151" s="184"/>
      <c r="J151" s="185"/>
    </row>
    <row r="152" spans="1:10" s="152" customFormat="1" ht="15.75" x14ac:dyDescent="0.25">
      <c r="A152" s="124"/>
      <c r="B152" s="124"/>
      <c r="C152" s="134" t="s">
        <v>29</v>
      </c>
      <c r="D152" s="127"/>
      <c r="E152" s="127" t="s">
        <v>30</v>
      </c>
      <c r="F152" s="127">
        <v>20</v>
      </c>
      <c r="G152" s="128"/>
      <c r="H152" s="129"/>
      <c r="I152" s="129"/>
      <c r="J152" s="151"/>
    </row>
    <row r="153" spans="1:10" s="152" customFormat="1" ht="15.75" x14ac:dyDescent="0.25">
      <c r="A153" s="124"/>
      <c r="B153" s="124"/>
      <c r="C153" s="134" t="s">
        <v>29</v>
      </c>
      <c r="D153" s="127"/>
      <c r="E153" s="127" t="s">
        <v>30</v>
      </c>
      <c r="F153" s="127">
        <v>30</v>
      </c>
      <c r="G153" s="128"/>
      <c r="H153" s="129"/>
      <c r="I153" s="129"/>
      <c r="J153" s="151"/>
    </row>
    <row r="154" spans="1:10" s="152" customFormat="1" ht="15.75" x14ac:dyDescent="0.25">
      <c r="A154" s="124"/>
      <c r="B154" s="124"/>
      <c r="C154" s="134" t="s">
        <v>29</v>
      </c>
      <c r="D154" s="127"/>
      <c r="E154" s="127" t="s">
        <v>47</v>
      </c>
      <c r="F154" s="127">
        <v>5</v>
      </c>
      <c r="G154" s="128"/>
      <c r="H154" s="129"/>
      <c r="I154" s="129"/>
      <c r="J154" s="151"/>
    </row>
    <row r="155" spans="1:10" s="152" customFormat="1" ht="15.75" x14ac:dyDescent="0.25">
      <c r="A155" s="124"/>
      <c r="B155" s="124"/>
      <c r="C155" s="134" t="s">
        <v>29</v>
      </c>
      <c r="D155" s="127"/>
      <c r="E155" s="127" t="s">
        <v>47</v>
      </c>
      <c r="F155" s="127">
        <v>10</v>
      </c>
      <c r="G155" s="128"/>
      <c r="H155" s="129"/>
      <c r="I155" s="129"/>
      <c r="J155" s="151"/>
    </row>
    <row r="156" spans="1:10" s="152" customFormat="1" ht="15.75" x14ac:dyDescent="0.25">
      <c r="A156" s="124"/>
      <c r="B156" s="124"/>
      <c r="C156" s="134" t="s">
        <v>35</v>
      </c>
      <c r="D156" s="127"/>
      <c r="E156" s="127" t="s">
        <v>30</v>
      </c>
      <c r="F156" s="127" t="s">
        <v>127</v>
      </c>
      <c r="G156" s="128"/>
      <c r="H156" s="129"/>
      <c r="I156" s="129"/>
      <c r="J156" s="151"/>
    </row>
    <row r="157" spans="1:10" s="152" customFormat="1" ht="15.75" x14ac:dyDescent="0.25">
      <c r="A157" s="124"/>
      <c r="B157" s="164"/>
      <c r="C157" s="166"/>
      <c r="D157" s="167"/>
      <c r="E157" s="167"/>
      <c r="F157" s="167"/>
      <c r="G157" s="128"/>
      <c r="H157" s="129"/>
      <c r="I157" s="129"/>
      <c r="J157" s="151"/>
    </row>
    <row r="158" spans="1:10" s="186" customFormat="1" ht="15.75" x14ac:dyDescent="0.25">
      <c r="A158" s="180" t="s">
        <v>128</v>
      </c>
      <c r="B158" s="180"/>
      <c r="C158" s="181" t="s">
        <v>129</v>
      </c>
      <c r="D158" s="182"/>
      <c r="E158" s="182"/>
      <c r="F158" s="182"/>
      <c r="G158" s="183">
        <v>475</v>
      </c>
      <c r="H158" s="184"/>
      <c r="I158" s="184"/>
      <c r="J158" s="185"/>
    </row>
    <row r="159" spans="1:10" s="152" customFormat="1" ht="15.75" x14ac:dyDescent="0.25">
      <c r="A159" s="124"/>
      <c r="B159" s="124"/>
      <c r="C159" s="134" t="s">
        <v>29</v>
      </c>
      <c r="D159" s="127"/>
      <c r="E159" s="127" t="s">
        <v>30</v>
      </c>
      <c r="F159" s="127">
        <v>20</v>
      </c>
      <c r="G159" s="128"/>
      <c r="H159" s="129"/>
      <c r="I159" s="129"/>
      <c r="J159" s="151"/>
    </row>
    <row r="160" spans="1:10" s="152" customFormat="1" ht="15.75" x14ac:dyDescent="0.25">
      <c r="A160" s="124"/>
      <c r="B160" s="124"/>
      <c r="C160" s="134" t="s">
        <v>29</v>
      </c>
      <c r="D160" s="127"/>
      <c r="E160" s="127" t="s">
        <v>30</v>
      </c>
      <c r="F160" s="127">
        <v>30</v>
      </c>
      <c r="G160" s="128"/>
      <c r="H160" s="129"/>
      <c r="I160" s="129"/>
      <c r="J160" s="151"/>
    </row>
    <row r="161" spans="1:10" s="152" customFormat="1" ht="15.75" x14ac:dyDescent="0.25">
      <c r="A161" s="124"/>
      <c r="B161" s="124"/>
      <c r="C161" s="134" t="s">
        <v>29</v>
      </c>
      <c r="D161" s="127"/>
      <c r="E161" s="127" t="s">
        <v>30</v>
      </c>
      <c r="F161" s="127">
        <v>100</v>
      </c>
      <c r="G161" s="128"/>
      <c r="H161" s="129"/>
      <c r="I161" s="129"/>
      <c r="J161" s="151"/>
    </row>
    <row r="162" spans="1:10" s="152" customFormat="1" ht="15.75" x14ac:dyDescent="0.25">
      <c r="A162" s="124"/>
      <c r="B162" s="164"/>
      <c r="C162" s="168"/>
      <c r="D162" s="167"/>
      <c r="E162" s="167"/>
      <c r="F162" s="167"/>
      <c r="G162" s="128"/>
      <c r="H162" s="129"/>
      <c r="I162" s="129"/>
      <c r="J162" s="151"/>
    </row>
    <row r="163" spans="1:10" s="186" customFormat="1" ht="15.75" x14ac:dyDescent="0.25">
      <c r="A163" s="180" t="s">
        <v>130</v>
      </c>
      <c r="B163" s="180"/>
      <c r="C163" s="181" t="s">
        <v>131</v>
      </c>
      <c r="D163" s="182"/>
      <c r="E163" s="182"/>
      <c r="F163" s="182"/>
      <c r="G163" s="183">
        <v>60</v>
      </c>
      <c r="H163" s="184"/>
      <c r="I163" s="184"/>
      <c r="J163" s="185"/>
    </row>
    <row r="164" spans="1:10" s="152" customFormat="1" ht="15.75" x14ac:dyDescent="0.25">
      <c r="A164" s="124"/>
      <c r="B164" s="124"/>
      <c r="C164" s="134" t="s">
        <v>29</v>
      </c>
      <c r="D164" s="127"/>
      <c r="E164" s="127" t="s">
        <v>30</v>
      </c>
      <c r="F164" s="127">
        <v>10</v>
      </c>
      <c r="G164" s="128"/>
      <c r="H164" s="129"/>
      <c r="I164" s="129"/>
      <c r="J164" s="151"/>
    </row>
    <row r="165" spans="1:10" s="152" customFormat="1" ht="15.75" x14ac:dyDescent="0.25">
      <c r="A165" s="124"/>
      <c r="B165" s="124"/>
      <c r="C165" s="134" t="s">
        <v>29</v>
      </c>
      <c r="D165" s="127"/>
      <c r="E165" s="127" t="s">
        <v>30</v>
      </c>
      <c r="F165" s="127">
        <v>12</v>
      </c>
      <c r="G165" s="128"/>
      <c r="H165" s="129"/>
      <c r="I165" s="129"/>
      <c r="J165" s="151"/>
    </row>
    <row r="166" spans="1:10" s="152" customFormat="1" ht="15.75" x14ac:dyDescent="0.25">
      <c r="A166" s="124"/>
      <c r="B166" s="124"/>
      <c r="C166" s="134" t="s">
        <v>29</v>
      </c>
      <c r="D166" s="127"/>
      <c r="E166" s="127" t="s">
        <v>30</v>
      </c>
      <c r="F166" s="127">
        <v>15</v>
      </c>
      <c r="G166" s="128"/>
      <c r="H166" s="129"/>
      <c r="I166" s="129"/>
      <c r="J166" s="151"/>
    </row>
    <row r="167" spans="1:10" s="152" customFormat="1" ht="15.75" x14ac:dyDescent="0.25">
      <c r="A167" s="124"/>
      <c r="B167" s="124"/>
      <c r="C167" s="134" t="s">
        <v>29</v>
      </c>
      <c r="D167" s="127"/>
      <c r="E167" s="127" t="s">
        <v>47</v>
      </c>
      <c r="F167" s="127">
        <v>30</v>
      </c>
      <c r="G167" s="128"/>
      <c r="H167" s="129"/>
      <c r="I167" s="129"/>
      <c r="J167" s="151"/>
    </row>
    <row r="168" spans="1:10" s="152" customFormat="1" ht="15.75" x14ac:dyDescent="0.25">
      <c r="A168" s="124"/>
      <c r="B168" s="164"/>
      <c r="C168" s="168"/>
      <c r="D168" s="167"/>
      <c r="E168" s="167"/>
      <c r="F168" s="167"/>
      <c r="G168" s="128"/>
      <c r="H168" s="129"/>
      <c r="I168" s="129"/>
      <c r="J168" s="151"/>
    </row>
    <row r="169" spans="1:10" s="186" customFormat="1" ht="15.75" x14ac:dyDescent="0.25">
      <c r="A169" s="180" t="s">
        <v>132</v>
      </c>
      <c r="B169" s="180"/>
      <c r="C169" s="181" t="s">
        <v>133</v>
      </c>
      <c r="D169" s="182"/>
      <c r="E169" s="182"/>
      <c r="F169" s="182"/>
      <c r="G169" s="183">
        <v>90</v>
      </c>
      <c r="H169" s="184"/>
      <c r="I169" s="184"/>
      <c r="J169" s="185"/>
    </row>
    <row r="170" spans="1:10" s="152" customFormat="1" ht="15.75" x14ac:dyDescent="0.25">
      <c r="A170" s="124"/>
      <c r="B170" s="124"/>
      <c r="C170" s="134" t="s">
        <v>29</v>
      </c>
      <c r="D170" s="127"/>
      <c r="E170" s="127" t="s">
        <v>30</v>
      </c>
      <c r="F170" s="127">
        <v>10</v>
      </c>
      <c r="G170" s="128"/>
      <c r="H170" s="129"/>
      <c r="I170" s="129"/>
      <c r="J170" s="151"/>
    </row>
    <row r="171" spans="1:10" s="152" customFormat="1" ht="15.75" x14ac:dyDescent="0.25">
      <c r="A171" s="124"/>
      <c r="B171" s="124"/>
      <c r="C171" s="134" t="s">
        <v>29</v>
      </c>
      <c r="D171" s="127"/>
      <c r="E171" s="127" t="s">
        <v>30</v>
      </c>
      <c r="F171" s="127">
        <v>15</v>
      </c>
      <c r="G171" s="128"/>
      <c r="H171" s="129"/>
      <c r="I171" s="129"/>
      <c r="J171" s="151"/>
    </row>
    <row r="172" spans="1:10" s="152" customFormat="1" ht="15.75" x14ac:dyDescent="0.25">
      <c r="A172" s="124"/>
      <c r="B172" s="124"/>
      <c r="C172" s="134" t="s">
        <v>29</v>
      </c>
      <c r="D172" s="127"/>
      <c r="E172" s="127" t="s">
        <v>47</v>
      </c>
      <c r="F172" s="127">
        <v>30</v>
      </c>
      <c r="G172" s="128"/>
      <c r="H172" s="129"/>
      <c r="I172" s="129"/>
      <c r="J172" s="151"/>
    </row>
    <row r="173" spans="1:10" s="152" customFormat="1" ht="15.75" x14ac:dyDescent="0.25">
      <c r="A173" s="124"/>
      <c r="B173" s="164"/>
      <c r="C173" s="168"/>
      <c r="D173" s="167"/>
      <c r="E173" s="167"/>
      <c r="F173" s="167"/>
      <c r="G173" s="128"/>
      <c r="H173" s="129"/>
      <c r="I173" s="129"/>
      <c r="J173" s="151"/>
    </row>
    <row r="174" spans="1:10" s="186" customFormat="1" ht="15.75" x14ac:dyDescent="0.25">
      <c r="A174" s="180" t="s">
        <v>134</v>
      </c>
      <c r="B174" s="180"/>
      <c r="C174" s="181" t="s">
        <v>135</v>
      </c>
      <c r="D174" s="182"/>
      <c r="E174" s="182"/>
      <c r="F174" s="182"/>
      <c r="G174" s="183">
        <v>150</v>
      </c>
      <c r="H174" s="184"/>
      <c r="I174" s="184"/>
      <c r="J174" s="185"/>
    </row>
    <row r="175" spans="1:10" s="152" customFormat="1" ht="15.75" x14ac:dyDescent="0.25">
      <c r="A175" s="124"/>
      <c r="B175" s="124"/>
      <c r="C175" s="134" t="s">
        <v>29</v>
      </c>
      <c r="D175" s="127"/>
      <c r="E175" s="127" t="s">
        <v>30</v>
      </c>
      <c r="F175" s="127">
        <v>2</v>
      </c>
      <c r="G175" s="128"/>
      <c r="H175" s="129"/>
      <c r="I175" s="129"/>
      <c r="J175" s="151"/>
    </row>
    <row r="176" spans="1:10" s="152" customFormat="1" ht="15.75" x14ac:dyDescent="0.25">
      <c r="A176" s="124"/>
      <c r="B176" s="124"/>
      <c r="C176" s="134" t="s">
        <v>29</v>
      </c>
      <c r="D176" s="127"/>
      <c r="E176" s="127" t="s">
        <v>30</v>
      </c>
      <c r="F176" s="127">
        <v>3</v>
      </c>
      <c r="G176" s="128"/>
      <c r="H176" s="129"/>
      <c r="I176" s="129"/>
      <c r="J176" s="151"/>
    </row>
    <row r="177" spans="1:10" s="152" customFormat="1" ht="15.75" x14ac:dyDescent="0.25">
      <c r="A177" s="124"/>
      <c r="B177" s="164"/>
      <c r="C177" s="168"/>
      <c r="D177" s="167"/>
      <c r="E177" s="167"/>
      <c r="F177" s="167"/>
      <c r="G177" s="128"/>
      <c r="H177" s="129"/>
      <c r="I177" s="129"/>
      <c r="J177" s="151"/>
    </row>
    <row r="178" spans="1:10" s="186" customFormat="1" ht="15.75" x14ac:dyDescent="0.25">
      <c r="A178" s="180" t="s">
        <v>136</v>
      </c>
      <c r="B178" s="180"/>
      <c r="C178" s="181" t="s">
        <v>137</v>
      </c>
      <c r="D178" s="182"/>
      <c r="E178" s="182"/>
      <c r="F178" s="182"/>
      <c r="G178" s="183">
        <v>140</v>
      </c>
      <c r="H178" s="184"/>
      <c r="I178" s="184"/>
      <c r="J178" s="185"/>
    </row>
    <row r="179" spans="1:10" s="152" customFormat="1" ht="15.75" x14ac:dyDescent="0.25">
      <c r="A179" s="124"/>
      <c r="B179" s="124"/>
      <c r="C179" s="134" t="s">
        <v>29</v>
      </c>
      <c r="D179" s="127"/>
      <c r="E179" s="127" t="s">
        <v>30</v>
      </c>
      <c r="F179" s="127" t="s">
        <v>138</v>
      </c>
      <c r="G179" s="128"/>
      <c r="H179" s="129"/>
      <c r="I179" s="129"/>
      <c r="J179" s="151"/>
    </row>
    <row r="180" spans="1:10" s="152" customFormat="1" ht="15.75" x14ac:dyDescent="0.25">
      <c r="A180" s="124"/>
      <c r="B180" s="164"/>
      <c r="C180" s="168"/>
      <c r="D180" s="167"/>
      <c r="E180" s="167"/>
      <c r="F180" s="167"/>
      <c r="G180" s="128"/>
      <c r="H180" s="129"/>
      <c r="I180" s="129"/>
      <c r="J180" s="151"/>
    </row>
    <row r="181" spans="1:10" s="186" customFormat="1" ht="15.75" x14ac:dyDescent="0.25">
      <c r="A181" s="180" t="s">
        <v>139</v>
      </c>
      <c r="B181" s="180"/>
      <c r="C181" s="181" t="s">
        <v>140</v>
      </c>
      <c r="D181" s="182"/>
      <c r="E181" s="182"/>
      <c r="F181" s="182"/>
      <c r="G181" s="183">
        <v>50</v>
      </c>
      <c r="H181" s="184"/>
      <c r="I181" s="184"/>
      <c r="J181" s="185"/>
    </row>
    <row r="182" spans="1:10" s="152" customFormat="1" ht="15.75" x14ac:dyDescent="0.25">
      <c r="A182" s="124"/>
      <c r="B182" s="124"/>
      <c r="C182" s="134" t="s">
        <v>29</v>
      </c>
      <c r="D182" s="127"/>
      <c r="E182" s="127" t="s">
        <v>30</v>
      </c>
      <c r="F182" s="127">
        <v>12</v>
      </c>
      <c r="G182" s="128"/>
      <c r="H182" s="129"/>
      <c r="I182" s="129"/>
      <c r="J182" s="151"/>
    </row>
    <row r="183" spans="1:10" s="152" customFormat="1" ht="15.75" x14ac:dyDescent="0.25">
      <c r="A183" s="124"/>
      <c r="B183" s="124"/>
      <c r="C183" s="134" t="s">
        <v>29</v>
      </c>
      <c r="D183" s="127"/>
      <c r="E183" s="127" t="s">
        <v>30</v>
      </c>
      <c r="F183" s="127">
        <v>15</v>
      </c>
      <c r="G183" s="128"/>
      <c r="H183" s="129"/>
      <c r="I183" s="129"/>
      <c r="J183" s="151"/>
    </row>
    <row r="184" spans="1:10" s="152" customFormat="1" ht="15.75" x14ac:dyDescent="0.25">
      <c r="A184" s="124"/>
      <c r="B184" s="124"/>
      <c r="C184" s="134" t="s">
        <v>35</v>
      </c>
      <c r="D184" s="127"/>
      <c r="E184" s="127" t="s">
        <v>30</v>
      </c>
      <c r="F184" s="127" t="s">
        <v>141</v>
      </c>
      <c r="G184" s="128"/>
      <c r="H184" s="129"/>
      <c r="I184" s="129"/>
      <c r="J184" s="151"/>
    </row>
    <row r="185" spans="1:10" s="152" customFormat="1" ht="15.75" x14ac:dyDescent="0.25">
      <c r="A185" s="124"/>
      <c r="B185" s="124"/>
      <c r="C185" s="134" t="s">
        <v>142</v>
      </c>
      <c r="D185" s="127"/>
      <c r="E185" s="127" t="s">
        <v>118</v>
      </c>
      <c r="F185" s="127" t="s">
        <v>143</v>
      </c>
      <c r="G185" s="128"/>
      <c r="H185" s="129"/>
      <c r="I185" s="129"/>
      <c r="J185" s="151"/>
    </row>
    <row r="186" spans="1:10" s="152" customFormat="1" ht="15.75" x14ac:dyDescent="0.25">
      <c r="A186" s="124"/>
      <c r="B186" s="125"/>
      <c r="C186" s="126" t="s">
        <v>58</v>
      </c>
      <c r="D186" s="127"/>
      <c r="E186" s="124" t="s">
        <v>113</v>
      </c>
      <c r="F186" s="127" t="s">
        <v>60</v>
      </c>
      <c r="G186" s="128"/>
      <c r="H186" s="129"/>
      <c r="I186" s="129"/>
      <c r="J186" s="151"/>
    </row>
    <row r="187" spans="1:10" s="152" customFormat="1" ht="15.75" x14ac:dyDescent="0.25">
      <c r="A187" s="124"/>
      <c r="B187" s="125"/>
      <c r="C187" s="126" t="s">
        <v>65</v>
      </c>
      <c r="D187" s="127"/>
      <c r="E187" s="124" t="s">
        <v>86</v>
      </c>
      <c r="F187" s="127" t="s">
        <v>144</v>
      </c>
      <c r="G187" s="128"/>
      <c r="H187" s="129"/>
      <c r="I187" s="129"/>
      <c r="J187" s="151"/>
    </row>
    <row r="188" spans="1:10" s="152" customFormat="1" ht="15.75" x14ac:dyDescent="0.25">
      <c r="A188" s="124"/>
      <c r="B188" s="125"/>
      <c r="C188" s="126" t="s">
        <v>61</v>
      </c>
      <c r="D188" s="127"/>
      <c r="E188" s="124" t="s">
        <v>145</v>
      </c>
      <c r="F188" s="127" t="s">
        <v>60</v>
      </c>
      <c r="G188" s="128"/>
      <c r="H188" s="129"/>
      <c r="I188" s="129"/>
      <c r="J188" s="151"/>
    </row>
    <row r="189" spans="1:10" s="152" customFormat="1" ht="15.75" x14ac:dyDescent="0.25">
      <c r="A189" s="124"/>
      <c r="B189" s="125"/>
      <c r="C189" s="126" t="s">
        <v>61</v>
      </c>
      <c r="D189" s="167"/>
      <c r="E189" s="124" t="s">
        <v>87</v>
      </c>
      <c r="F189" s="127" t="s">
        <v>144</v>
      </c>
      <c r="G189" s="128"/>
      <c r="H189" s="129"/>
      <c r="I189" s="129"/>
      <c r="J189" s="151"/>
    </row>
    <row r="190" spans="1:10" s="152" customFormat="1" ht="15.75" x14ac:dyDescent="0.25">
      <c r="A190" s="124"/>
      <c r="B190" s="125"/>
      <c r="C190" s="126" t="s">
        <v>67</v>
      </c>
      <c r="D190" s="127"/>
      <c r="E190" s="124" t="s">
        <v>145</v>
      </c>
      <c r="F190" s="127" t="s">
        <v>88</v>
      </c>
      <c r="G190" s="128"/>
      <c r="H190" s="129"/>
      <c r="I190" s="129"/>
      <c r="J190" s="151"/>
    </row>
    <row r="191" spans="1:10" s="152" customFormat="1" ht="15.75" x14ac:dyDescent="0.25">
      <c r="A191" s="124"/>
      <c r="B191" s="124"/>
      <c r="C191" s="133" t="s">
        <v>67</v>
      </c>
      <c r="D191" s="127"/>
      <c r="E191" s="124" t="s">
        <v>87</v>
      </c>
      <c r="F191" s="127" t="s">
        <v>146</v>
      </c>
      <c r="G191" s="128"/>
      <c r="H191" s="129"/>
      <c r="I191" s="129"/>
      <c r="J191" s="151"/>
    </row>
    <row r="192" spans="1:10" s="152" customFormat="1" ht="15.75" x14ac:dyDescent="0.25">
      <c r="A192" s="124"/>
      <c r="B192" s="124"/>
      <c r="C192" s="133"/>
      <c r="D192" s="167"/>
      <c r="E192" s="164"/>
      <c r="F192" s="167"/>
      <c r="G192" s="128"/>
      <c r="H192" s="129"/>
      <c r="I192" s="129"/>
      <c r="J192" s="151"/>
    </row>
    <row r="193" spans="1:10" s="186" customFormat="1" ht="15.75" x14ac:dyDescent="0.25">
      <c r="A193" s="180" t="s">
        <v>147</v>
      </c>
      <c r="B193" s="180"/>
      <c r="C193" s="181" t="s">
        <v>70</v>
      </c>
      <c r="D193" s="182"/>
      <c r="E193" s="182"/>
      <c r="F193" s="182"/>
      <c r="G193" s="183">
        <v>7615</v>
      </c>
      <c r="H193" s="184"/>
      <c r="I193" s="184"/>
      <c r="J193" s="185"/>
    </row>
    <row r="194" spans="1:10" s="152" customFormat="1" ht="15.75" x14ac:dyDescent="0.25">
      <c r="A194" s="124"/>
      <c r="B194" s="124"/>
      <c r="C194" s="134" t="s">
        <v>29</v>
      </c>
      <c r="D194" s="127"/>
      <c r="E194" s="127" t="s">
        <v>30</v>
      </c>
      <c r="F194" s="127">
        <v>50</v>
      </c>
      <c r="G194" s="128"/>
      <c r="H194" s="129"/>
      <c r="I194" s="129"/>
      <c r="J194" s="151"/>
    </row>
    <row r="195" spans="1:10" s="152" customFormat="1" ht="15.75" x14ac:dyDescent="0.25">
      <c r="A195" s="124"/>
      <c r="B195" s="124"/>
      <c r="C195" s="134" t="s">
        <v>29</v>
      </c>
      <c r="D195" s="127"/>
      <c r="E195" s="127" t="s">
        <v>47</v>
      </c>
      <c r="F195" s="127">
        <v>12</v>
      </c>
      <c r="G195" s="128"/>
      <c r="H195" s="129"/>
      <c r="I195" s="129"/>
      <c r="J195" s="151"/>
    </row>
    <row r="196" spans="1:10" s="152" customFormat="1" ht="15.75" x14ac:dyDescent="0.25">
      <c r="A196" s="124"/>
      <c r="B196" s="124"/>
      <c r="C196" s="134" t="s">
        <v>31</v>
      </c>
      <c r="D196" s="127"/>
      <c r="E196" s="127" t="s">
        <v>112</v>
      </c>
      <c r="F196" s="127" t="s">
        <v>148</v>
      </c>
      <c r="G196" s="128"/>
      <c r="H196" s="129"/>
      <c r="I196" s="129"/>
      <c r="J196" s="151"/>
    </row>
    <row r="197" spans="1:10" s="152" customFormat="1" ht="15.75" x14ac:dyDescent="0.25">
      <c r="A197" s="124"/>
      <c r="B197" s="124"/>
      <c r="C197" s="134" t="s">
        <v>31</v>
      </c>
      <c r="D197" s="127"/>
      <c r="E197" s="127" t="s">
        <v>112</v>
      </c>
      <c r="F197" s="127" t="s">
        <v>149</v>
      </c>
      <c r="G197" s="128"/>
      <c r="H197" s="129"/>
      <c r="I197" s="129"/>
      <c r="J197" s="151"/>
    </row>
    <row r="198" spans="1:10" s="152" customFormat="1" ht="15.75" x14ac:dyDescent="0.25">
      <c r="A198" s="124"/>
      <c r="B198" s="124"/>
      <c r="C198" s="134" t="s">
        <v>31</v>
      </c>
      <c r="D198" s="127"/>
      <c r="E198" s="127" t="s">
        <v>112</v>
      </c>
      <c r="F198" s="127" t="s">
        <v>150</v>
      </c>
      <c r="G198" s="128"/>
      <c r="H198" s="129"/>
      <c r="I198" s="129"/>
      <c r="J198" s="151"/>
    </row>
    <row r="199" spans="1:10" s="152" customFormat="1" ht="15.75" x14ac:dyDescent="0.25">
      <c r="A199" s="124"/>
      <c r="B199" s="124"/>
      <c r="C199" s="134" t="s">
        <v>31</v>
      </c>
      <c r="D199" s="127"/>
      <c r="E199" s="127" t="s">
        <v>112</v>
      </c>
      <c r="F199" s="127" t="s">
        <v>151</v>
      </c>
      <c r="G199" s="128"/>
      <c r="H199" s="129"/>
      <c r="I199" s="129"/>
      <c r="J199" s="151"/>
    </row>
    <row r="200" spans="1:10" s="152" customFormat="1" ht="15.75" x14ac:dyDescent="0.25">
      <c r="A200" s="124"/>
      <c r="B200" s="124"/>
      <c r="C200" s="134" t="s">
        <v>152</v>
      </c>
      <c r="D200" s="127"/>
      <c r="E200" s="127" t="s">
        <v>112</v>
      </c>
      <c r="F200" s="127" t="s">
        <v>151</v>
      </c>
      <c r="G200" s="128"/>
      <c r="H200" s="129"/>
      <c r="I200" s="129"/>
      <c r="J200" s="151"/>
    </row>
    <row r="201" spans="1:10" s="152" customFormat="1" ht="15.75" x14ac:dyDescent="0.25">
      <c r="A201" s="124"/>
      <c r="B201" s="124"/>
      <c r="C201" s="134" t="s">
        <v>104</v>
      </c>
      <c r="D201" s="127"/>
      <c r="E201" s="127"/>
      <c r="F201" s="127" t="s">
        <v>153</v>
      </c>
      <c r="G201" s="128"/>
      <c r="H201" s="129"/>
      <c r="I201" s="129"/>
      <c r="J201" s="151"/>
    </row>
    <row r="202" spans="1:10" s="152" customFormat="1" ht="15.75" x14ac:dyDescent="0.25">
      <c r="A202" s="124"/>
      <c r="B202" s="124"/>
      <c r="C202" s="134" t="s">
        <v>104</v>
      </c>
      <c r="D202" s="127"/>
      <c r="E202" s="127"/>
      <c r="F202" s="127" t="s">
        <v>154</v>
      </c>
      <c r="G202" s="128"/>
      <c r="H202" s="129"/>
      <c r="I202" s="129"/>
      <c r="J202" s="151"/>
    </row>
    <row r="203" spans="1:10" s="152" customFormat="1" ht="15.75" x14ac:dyDescent="0.25">
      <c r="A203" s="124"/>
      <c r="B203" s="124"/>
      <c r="C203" s="134" t="s">
        <v>155</v>
      </c>
      <c r="D203" s="127"/>
      <c r="E203" s="127" t="s">
        <v>47</v>
      </c>
      <c r="F203" s="127" t="s">
        <v>156</v>
      </c>
      <c r="G203" s="128"/>
      <c r="H203" s="129"/>
      <c r="I203" s="129"/>
      <c r="J203" s="151"/>
    </row>
    <row r="204" spans="1:10" s="152" customFormat="1" ht="15.75" x14ac:dyDescent="0.25">
      <c r="A204" s="124"/>
      <c r="B204" s="124"/>
      <c r="C204" s="134" t="s">
        <v>117</v>
      </c>
      <c r="D204" s="127"/>
      <c r="E204" s="127" t="s">
        <v>157</v>
      </c>
      <c r="F204" s="127" t="s">
        <v>158</v>
      </c>
      <c r="G204" s="128"/>
      <c r="H204" s="129"/>
      <c r="I204" s="129"/>
      <c r="J204" s="151"/>
    </row>
    <row r="205" spans="1:10" s="152" customFormat="1" ht="15.75" x14ac:dyDescent="0.25">
      <c r="A205" s="124"/>
      <c r="B205" s="124"/>
      <c r="C205" s="134" t="s">
        <v>117</v>
      </c>
      <c r="D205" s="127"/>
      <c r="E205" s="127" t="s">
        <v>157</v>
      </c>
      <c r="F205" s="127" t="s">
        <v>159</v>
      </c>
      <c r="G205" s="128"/>
      <c r="H205" s="129"/>
      <c r="I205" s="129"/>
      <c r="J205" s="151"/>
    </row>
    <row r="206" spans="1:10" s="152" customFormat="1" ht="15.75" x14ac:dyDescent="0.25">
      <c r="A206" s="124"/>
      <c r="B206" s="124"/>
      <c r="C206" s="134" t="s">
        <v>160</v>
      </c>
      <c r="D206" s="127"/>
      <c r="E206" s="127" t="s">
        <v>157</v>
      </c>
      <c r="F206" s="127" t="s">
        <v>161</v>
      </c>
      <c r="G206" s="128"/>
      <c r="H206" s="129"/>
      <c r="I206" s="129"/>
      <c r="J206" s="151"/>
    </row>
    <row r="207" spans="1:10" s="152" customFormat="1" ht="15.75" x14ac:dyDescent="0.25">
      <c r="A207" s="124"/>
      <c r="B207" s="124"/>
      <c r="C207" s="134" t="s">
        <v>162</v>
      </c>
      <c r="D207" s="169"/>
      <c r="E207" s="170" t="s">
        <v>163</v>
      </c>
      <c r="F207" s="170"/>
      <c r="G207" s="171"/>
      <c r="H207" s="172"/>
      <c r="I207" s="173"/>
      <c r="J207" s="151"/>
    </row>
    <row r="208" spans="1:10" s="152" customFormat="1" ht="15.75" x14ac:dyDescent="0.25">
      <c r="A208" s="124"/>
      <c r="B208" s="124"/>
      <c r="C208" s="134" t="s">
        <v>164</v>
      </c>
      <c r="D208" s="127"/>
      <c r="E208" s="127" t="s">
        <v>30</v>
      </c>
      <c r="F208" s="127"/>
      <c r="G208" s="128"/>
      <c r="H208" s="129"/>
      <c r="I208" s="129"/>
      <c r="J208" s="151"/>
    </row>
    <row r="209" spans="1:10" s="152" customFormat="1" ht="15.75" x14ac:dyDescent="0.25">
      <c r="A209" s="124"/>
      <c r="B209" s="124"/>
      <c r="C209" s="134" t="s">
        <v>165</v>
      </c>
      <c r="D209" s="127"/>
      <c r="E209" s="127"/>
      <c r="F209" s="127" t="s">
        <v>166</v>
      </c>
      <c r="G209" s="128"/>
      <c r="H209" s="129"/>
      <c r="I209" s="129"/>
      <c r="J209" s="151"/>
    </row>
    <row r="210" spans="1:10" s="152" customFormat="1" ht="15.75" x14ac:dyDescent="0.25">
      <c r="A210" s="124"/>
      <c r="B210" s="124"/>
      <c r="C210" s="133" t="s">
        <v>167</v>
      </c>
      <c r="D210" s="127"/>
      <c r="E210" s="124"/>
      <c r="F210" s="127"/>
      <c r="G210" s="128"/>
      <c r="H210" s="129"/>
      <c r="I210" s="129"/>
      <c r="J210" s="151"/>
    </row>
    <row r="211" spans="1:10" s="152" customFormat="1" ht="15.75" x14ac:dyDescent="0.25">
      <c r="A211" s="124"/>
      <c r="B211" s="124"/>
      <c r="C211" s="133" t="s">
        <v>168</v>
      </c>
      <c r="D211" s="127"/>
      <c r="E211" s="124" t="s">
        <v>169</v>
      </c>
      <c r="F211" s="127" t="s">
        <v>170</v>
      </c>
      <c r="G211" s="128"/>
      <c r="H211" s="129"/>
      <c r="I211" s="129"/>
      <c r="J211" s="151"/>
    </row>
    <row r="212" spans="1:10" s="152" customFormat="1" ht="15.75" x14ac:dyDescent="0.25">
      <c r="A212" s="124"/>
      <c r="B212" s="124"/>
      <c r="C212" s="133" t="s">
        <v>171</v>
      </c>
      <c r="D212" s="127"/>
      <c r="E212" s="124"/>
      <c r="F212" s="127" t="s">
        <v>172</v>
      </c>
      <c r="G212" s="128"/>
      <c r="H212" s="129"/>
      <c r="I212" s="129"/>
      <c r="J212" s="151"/>
    </row>
    <row r="213" spans="1:10" s="152" customFormat="1" ht="15.75" x14ac:dyDescent="0.25">
      <c r="A213" s="124"/>
      <c r="B213" s="124"/>
      <c r="C213" s="133" t="s">
        <v>65</v>
      </c>
      <c r="D213" s="127"/>
      <c r="E213" s="124" t="s">
        <v>86</v>
      </c>
      <c r="F213" s="127" t="s">
        <v>60</v>
      </c>
      <c r="G213" s="128"/>
      <c r="H213" s="130"/>
      <c r="I213" s="130"/>
      <c r="J213" s="151"/>
    </row>
    <row r="214" spans="1:10" s="152" customFormat="1" ht="15.75" x14ac:dyDescent="0.25">
      <c r="A214" s="124"/>
      <c r="B214" s="125"/>
      <c r="C214" s="126" t="s">
        <v>65</v>
      </c>
      <c r="D214" s="127"/>
      <c r="E214" s="124" t="s">
        <v>86</v>
      </c>
      <c r="F214" s="127" t="s">
        <v>100</v>
      </c>
      <c r="G214" s="128"/>
      <c r="H214" s="129"/>
      <c r="I214" s="129"/>
      <c r="J214" s="151"/>
    </row>
    <row r="215" spans="1:10" s="152" customFormat="1" ht="15.75" x14ac:dyDescent="0.25">
      <c r="A215" s="124"/>
      <c r="B215" s="125"/>
      <c r="C215" s="126" t="s">
        <v>65</v>
      </c>
      <c r="D215" s="127"/>
      <c r="E215" s="124" t="s">
        <v>86</v>
      </c>
      <c r="F215" s="127" t="s">
        <v>173</v>
      </c>
      <c r="G215" s="128"/>
      <c r="H215" s="129"/>
      <c r="I215" s="129"/>
      <c r="J215" s="151"/>
    </row>
    <row r="216" spans="1:10" s="152" customFormat="1" ht="15.75" x14ac:dyDescent="0.25">
      <c r="A216" s="124"/>
      <c r="B216" s="125"/>
      <c r="C216" s="126" t="s">
        <v>174</v>
      </c>
      <c r="D216" s="127"/>
      <c r="E216" s="124" t="s">
        <v>86</v>
      </c>
      <c r="F216" s="127" t="s">
        <v>173</v>
      </c>
      <c r="G216" s="128"/>
      <c r="H216" s="129"/>
      <c r="I216" s="129"/>
      <c r="J216" s="151"/>
    </row>
    <row r="217" spans="1:10" s="152" customFormat="1" ht="15.75" x14ac:dyDescent="0.25">
      <c r="A217" s="124"/>
      <c r="B217" s="125"/>
      <c r="C217" s="126" t="s">
        <v>65</v>
      </c>
      <c r="D217" s="127"/>
      <c r="E217" s="124" t="s">
        <v>86</v>
      </c>
      <c r="F217" s="127" t="s">
        <v>114</v>
      </c>
      <c r="G217" s="128"/>
      <c r="H217" s="129"/>
      <c r="I217" s="129"/>
      <c r="J217" s="151"/>
    </row>
    <row r="218" spans="1:10" s="152" customFormat="1" ht="15.75" x14ac:dyDescent="0.25">
      <c r="A218" s="124"/>
      <c r="B218" s="125"/>
      <c r="C218" s="126" t="s">
        <v>175</v>
      </c>
      <c r="D218" s="127"/>
      <c r="E218" s="124" t="s">
        <v>86</v>
      </c>
      <c r="F218" s="127" t="s">
        <v>176</v>
      </c>
      <c r="G218" s="128"/>
      <c r="H218" s="129"/>
      <c r="I218" s="129"/>
      <c r="J218" s="151"/>
    </row>
    <row r="219" spans="1:10" s="152" customFormat="1" ht="15.75" x14ac:dyDescent="0.25">
      <c r="A219" s="124"/>
      <c r="B219" s="125"/>
      <c r="C219" s="126" t="s">
        <v>175</v>
      </c>
      <c r="D219" s="127"/>
      <c r="E219" s="124" t="s">
        <v>86</v>
      </c>
      <c r="F219" s="127" t="s">
        <v>144</v>
      </c>
      <c r="G219" s="128"/>
      <c r="H219" s="129"/>
      <c r="I219" s="129"/>
      <c r="J219" s="151"/>
    </row>
    <row r="220" spans="1:10" s="152" customFormat="1" ht="15.75" x14ac:dyDescent="0.25">
      <c r="A220" s="124"/>
      <c r="B220" s="125"/>
      <c r="C220" s="126" t="s">
        <v>175</v>
      </c>
      <c r="D220" s="127"/>
      <c r="E220" s="124" t="s">
        <v>86</v>
      </c>
      <c r="F220" s="127" t="s">
        <v>66</v>
      </c>
      <c r="G220" s="128"/>
      <c r="H220" s="129"/>
      <c r="I220" s="129"/>
      <c r="J220" s="151"/>
    </row>
    <row r="221" spans="1:10" s="152" customFormat="1" ht="15.75" x14ac:dyDescent="0.25">
      <c r="A221" s="124"/>
      <c r="B221" s="125"/>
      <c r="C221" s="126" t="s">
        <v>175</v>
      </c>
      <c r="D221" s="127"/>
      <c r="E221" s="124" t="s">
        <v>113</v>
      </c>
      <c r="F221" s="127" t="s">
        <v>100</v>
      </c>
      <c r="G221" s="128"/>
      <c r="H221" s="129"/>
      <c r="I221" s="129"/>
      <c r="J221" s="151"/>
    </row>
    <row r="222" spans="1:10" s="152" customFormat="1" ht="15.75" x14ac:dyDescent="0.25">
      <c r="A222" s="124"/>
      <c r="B222" s="125"/>
      <c r="C222" s="126" t="s">
        <v>67</v>
      </c>
      <c r="D222" s="127"/>
      <c r="E222" s="124" t="s">
        <v>87</v>
      </c>
      <c r="F222" s="127" t="s">
        <v>177</v>
      </c>
      <c r="G222" s="128"/>
      <c r="H222" s="129"/>
      <c r="I222" s="129"/>
      <c r="J222" s="151"/>
    </row>
    <row r="223" spans="1:10" s="152" customFormat="1" ht="15.75" x14ac:dyDescent="0.25">
      <c r="A223" s="124"/>
      <c r="B223" s="125"/>
      <c r="C223" s="126" t="s">
        <v>67</v>
      </c>
      <c r="D223" s="127"/>
      <c r="E223" s="124" t="s">
        <v>87</v>
      </c>
      <c r="F223" s="127" t="s">
        <v>68</v>
      </c>
      <c r="G223" s="128"/>
      <c r="H223" s="129"/>
      <c r="I223" s="129"/>
      <c r="J223" s="151"/>
    </row>
    <row r="224" spans="1:10" s="152" customFormat="1" ht="15.75" x14ac:dyDescent="0.25">
      <c r="A224" s="124"/>
      <c r="B224" s="125"/>
      <c r="C224" s="126" t="s">
        <v>67</v>
      </c>
      <c r="D224" s="127"/>
      <c r="E224" s="124" t="s">
        <v>87</v>
      </c>
      <c r="F224" s="127" t="s">
        <v>88</v>
      </c>
      <c r="G224" s="128"/>
      <c r="H224" s="129"/>
      <c r="I224" s="129"/>
      <c r="J224" s="151"/>
    </row>
    <row r="225" spans="1:44" s="152" customFormat="1" ht="15.75" x14ac:dyDescent="0.25">
      <c r="A225" s="124"/>
      <c r="B225" s="125"/>
      <c r="C225" s="126" t="s">
        <v>67</v>
      </c>
      <c r="D225" s="127"/>
      <c r="E225" s="124" t="s">
        <v>87</v>
      </c>
      <c r="F225" s="127" t="s">
        <v>101</v>
      </c>
      <c r="G225" s="128"/>
      <c r="H225" s="129"/>
      <c r="I225" s="129"/>
      <c r="J225" s="151"/>
    </row>
    <row r="226" spans="1:44" s="152" customFormat="1" ht="15.75" x14ac:dyDescent="0.25">
      <c r="A226" s="124"/>
      <c r="B226" s="125"/>
      <c r="C226" s="126" t="s">
        <v>67</v>
      </c>
      <c r="D226" s="127"/>
      <c r="E226" s="124" t="s">
        <v>87</v>
      </c>
      <c r="F226" s="127" t="s">
        <v>178</v>
      </c>
      <c r="G226" s="128"/>
      <c r="H226" s="129"/>
      <c r="I226" s="129"/>
      <c r="J226" s="151"/>
    </row>
    <row r="227" spans="1:44" s="152" customFormat="1" ht="15.75" x14ac:dyDescent="0.25">
      <c r="A227" s="124"/>
      <c r="B227" s="125"/>
      <c r="C227" s="126" t="s">
        <v>67</v>
      </c>
      <c r="D227" s="127"/>
      <c r="E227" s="124" t="s">
        <v>87</v>
      </c>
      <c r="F227" s="127" t="s">
        <v>179</v>
      </c>
      <c r="G227" s="128"/>
      <c r="H227" s="129"/>
      <c r="I227" s="129"/>
      <c r="J227" s="151"/>
    </row>
    <row r="228" spans="1:44" s="152" customFormat="1" ht="15.75" x14ac:dyDescent="0.25">
      <c r="A228" s="124"/>
      <c r="B228" s="125"/>
      <c r="C228" s="126" t="s">
        <v>67</v>
      </c>
      <c r="D228" s="127"/>
      <c r="E228" s="124" t="s">
        <v>87</v>
      </c>
      <c r="F228" s="127" t="s">
        <v>116</v>
      </c>
      <c r="G228" s="128"/>
      <c r="H228" s="129"/>
      <c r="I228" s="129"/>
      <c r="J228" s="151"/>
    </row>
    <row r="229" spans="1:44" s="152" customFormat="1" ht="15.75" x14ac:dyDescent="0.25">
      <c r="A229" s="124"/>
      <c r="B229" s="125"/>
      <c r="C229" s="126" t="s">
        <v>67</v>
      </c>
      <c r="D229" s="127"/>
      <c r="E229" s="124" t="s">
        <v>87</v>
      </c>
      <c r="F229" s="127" t="s">
        <v>180</v>
      </c>
      <c r="G229" s="128"/>
      <c r="H229" s="129"/>
      <c r="I229" s="129"/>
      <c r="J229" s="151"/>
    </row>
    <row r="230" spans="1:44" s="152" customFormat="1" ht="15.75" x14ac:dyDescent="0.25">
      <c r="A230" s="124"/>
      <c r="B230" s="125"/>
      <c r="C230" s="126" t="s">
        <v>61</v>
      </c>
      <c r="D230" s="127"/>
      <c r="E230" s="124" t="s">
        <v>87</v>
      </c>
      <c r="F230" s="127" t="s">
        <v>173</v>
      </c>
      <c r="G230" s="128"/>
      <c r="H230" s="129"/>
      <c r="I230" s="129"/>
      <c r="J230" s="151"/>
    </row>
    <row r="231" spans="1:44" s="152" customFormat="1" ht="15.75" x14ac:dyDescent="0.25">
      <c r="A231" s="124"/>
      <c r="B231" s="125"/>
      <c r="C231" s="126" t="s">
        <v>181</v>
      </c>
      <c r="D231" s="127"/>
      <c r="E231" s="124" t="s">
        <v>87</v>
      </c>
      <c r="F231" s="127" t="s">
        <v>182</v>
      </c>
      <c r="G231" s="128"/>
      <c r="H231" s="129"/>
      <c r="I231" s="129"/>
      <c r="J231" s="151"/>
    </row>
    <row r="232" spans="1:44" s="152" customFormat="1" ht="15.75" x14ac:dyDescent="0.25">
      <c r="A232" s="124"/>
      <c r="B232" s="124"/>
      <c r="C232" s="133" t="s">
        <v>183</v>
      </c>
      <c r="D232" s="127"/>
      <c r="E232" s="124" t="s">
        <v>47</v>
      </c>
      <c r="F232" s="124" t="s">
        <v>184</v>
      </c>
      <c r="G232" s="128"/>
      <c r="H232" s="129"/>
      <c r="I232" s="129"/>
      <c r="J232" s="151"/>
    </row>
    <row r="233" spans="1:44" s="152" customFormat="1" ht="15.75" x14ac:dyDescent="0.25">
      <c r="A233" s="124"/>
      <c r="B233" s="124"/>
      <c r="C233" s="133"/>
      <c r="D233" s="167"/>
      <c r="E233" s="167"/>
      <c r="F233" s="167"/>
      <c r="G233" s="128"/>
      <c r="H233" s="129"/>
      <c r="I233" s="129"/>
      <c r="J233" s="151"/>
    </row>
    <row r="234" spans="1:44" s="115" customFormat="1" ht="12.75" x14ac:dyDescent="0.25">
      <c r="A234" s="187" t="s">
        <v>185</v>
      </c>
      <c r="B234" s="188"/>
      <c r="C234" s="189" t="s">
        <v>186</v>
      </c>
      <c r="D234" s="190"/>
      <c r="E234" s="191"/>
      <c r="F234" s="191"/>
      <c r="G234" s="191">
        <v>290</v>
      </c>
      <c r="H234" s="191"/>
      <c r="I234" s="192">
        <f>ROUND(G234*H234,2)</f>
        <v>0</v>
      </c>
      <c r="J234" s="193"/>
      <c r="K234" s="193"/>
      <c r="L234" s="193"/>
      <c r="M234" s="193"/>
      <c r="N234" s="193"/>
      <c r="O234" s="193"/>
      <c r="P234" s="193"/>
      <c r="Q234" s="193"/>
      <c r="R234" s="193"/>
      <c r="S234" s="193"/>
      <c r="T234" s="193"/>
      <c r="U234" s="193"/>
      <c r="V234" s="193"/>
      <c r="W234" s="193"/>
      <c r="X234" s="193"/>
      <c r="Y234" s="193"/>
      <c r="Z234" s="193"/>
      <c r="AA234" s="193"/>
      <c r="AB234" s="193"/>
      <c r="AC234" s="193"/>
      <c r="AD234" s="193"/>
      <c r="AE234" s="193"/>
      <c r="AF234" s="193"/>
      <c r="AG234" s="193"/>
      <c r="AH234" s="193"/>
      <c r="AI234" s="193"/>
      <c r="AJ234" s="193"/>
      <c r="AK234" s="193"/>
      <c r="AL234" s="193"/>
      <c r="AM234" s="116"/>
      <c r="AN234" s="116"/>
      <c r="AO234" s="116"/>
      <c r="AP234" s="116"/>
      <c r="AQ234" s="116"/>
      <c r="AR234" s="116"/>
    </row>
    <row r="235" spans="1:44" s="152" customFormat="1" ht="15.75" x14ac:dyDescent="0.25">
      <c r="A235" s="124"/>
      <c r="B235" s="124"/>
      <c r="C235" s="134" t="s">
        <v>29</v>
      </c>
      <c r="D235" s="127"/>
      <c r="E235" s="127" t="s">
        <v>30</v>
      </c>
      <c r="F235" s="127">
        <v>15</v>
      </c>
      <c r="G235" s="128"/>
      <c r="H235" s="129"/>
      <c r="I235" s="129"/>
      <c r="J235" s="151"/>
    </row>
    <row r="236" spans="1:44" s="152" customFormat="1" ht="15.75" x14ac:dyDescent="0.25">
      <c r="A236" s="124"/>
      <c r="B236" s="125"/>
      <c r="C236" s="126" t="s">
        <v>65</v>
      </c>
      <c r="D236" s="127"/>
      <c r="E236" s="124" t="s">
        <v>86</v>
      </c>
      <c r="F236" s="127" t="s">
        <v>60</v>
      </c>
      <c r="G236" s="128"/>
      <c r="H236" s="129"/>
      <c r="I236" s="129"/>
      <c r="J236" s="151"/>
    </row>
    <row r="237" spans="1:44" s="152" customFormat="1" ht="15.75" x14ac:dyDescent="0.25">
      <c r="A237" s="124"/>
      <c r="B237" s="124"/>
      <c r="C237" s="133" t="s">
        <v>67</v>
      </c>
      <c r="D237" s="127"/>
      <c r="E237" s="124" t="s">
        <v>87</v>
      </c>
      <c r="F237" s="127" t="s">
        <v>88</v>
      </c>
      <c r="G237" s="128"/>
      <c r="H237" s="129"/>
      <c r="I237" s="129"/>
      <c r="J237" s="151"/>
    </row>
    <row r="238" spans="1:44" s="152" customFormat="1" ht="15.75" x14ac:dyDescent="0.25">
      <c r="A238" s="124"/>
      <c r="B238" s="124"/>
      <c r="C238" s="133"/>
      <c r="D238" s="167"/>
      <c r="E238" s="167"/>
      <c r="F238" s="167"/>
      <c r="G238" s="128"/>
      <c r="H238" s="129"/>
      <c r="I238" s="129"/>
      <c r="J238" s="151"/>
    </row>
    <row r="239" spans="1:44" s="152" customFormat="1" ht="15.75" x14ac:dyDescent="0.25">
      <c r="A239" s="125"/>
      <c r="B239" s="125"/>
      <c r="C239" s="126"/>
      <c r="D239" s="137"/>
      <c r="E239" s="137"/>
      <c r="F239" s="137"/>
      <c r="G239" s="132"/>
      <c r="H239" s="129"/>
      <c r="I239" s="129"/>
      <c r="J239" s="151"/>
    </row>
    <row r="240" spans="1:44" s="152" customFormat="1" ht="15.75" x14ac:dyDescent="0.25">
      <c r="A240" s="174"/>
      <c r="B240" s="174"/>
      <c r="C240" s="175" t="s">
        <v>10</v>
      </c>
      <c r="D240" s="176" t="s">
        <v>187</v>
      </c>
      <c r="E240" s="176"/>
      <c r="F240" s="176"/>
      <c r="G240" s="177">
        <f>SUM(G7,G63,G120,G127,G140,G234)</f>
        <v>36180</v>
      </c>
      <c r="H240" s="178"/>
      <c r="I240" s="179">
        <f>SUM(I5:I239)</f>
        <v>0</v>
      </c>
      <c r="J240" s="151"/>
    </row>
    <row r="241" spans="1:258" s="204" customFormat="1" ht="15.75" x14ac:dyDescent="0.25">
      <c r="A241" s="197"/>
      <c r="B241" s="197"/>
      <c r="C241" s="198"/>
      <c r="D241" s="199"/>
      <c r="E241" s="199"/>
      <c r="F241" s="199"/>
      <c r="G241" s="200"/>
      <c r="H241" s="201"/>
      <c r="I241" s="202"/>
      <c r="J241" s="203"/>
    </row>
    <row r="242" spans="1:258" s="209" customFormat="1" ht="25.5" customHeight="1" x14ac:dyDescent="0.25">
      <c r="A242" s="205">
        <v>2</v>
      </c>
      <c r="B242" s="206"/>
      <c r="C242" s="195" t="s">
        <v>199</v>
      </c>
      <c r="D242" s="207"/>
      <c r="E242" s="208"/>
      <c r="F242" s="208"/>
      <c r="G242" s="208"/>
      <c r="H242" s="208"/>
      <c r="I242" s="214"/>
      <c r="K242" s="210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2"/>
      <c r="AP242" s="212"/>
      <c r="AQ242" s="213"/>
      <c r="AR242" s="213"/>
      <c r="AS242" s="213"/>
      <c r="AT242" s="213"/>
    </row>
    <row r="243" spans="1:258" s="209" customFormat="1" ht="25.5" customHeight="1" x14ac:dyDescent="0.25">
      <c r="A243" s="205">
        <v>3</v>
      </c>
      <c r="B243" s="206"/>
      <c r="C243" s="195" t="s">
        <v>200</v>
      </c>
      <c r="D243" s="207"/>
      <c r="E243" s="208"/>
      <c r="F243" s="208"/>
      <c r="G243" s="208"/>
      <c r="H243" s="208"/>
      <c r="I243" s="214"/>
      <c r="K243" s="210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2"/>
      <c r="AP243" s="212"/>
      <c r="AQ243" s="213"/>
      <c r="AR243" s="213"/>
      <c r="AS243" s="213"/>
      <c r="AT243" s="213"/>
    </row>
    <row r="244" spans="1:258" s="209" customFormat="1" ht="25.5" customHeight="1" x14ac:dyDescent="0.25">
      <c r="A244" s="205">
        <v>4</v>
      </c>
      <c r="B244" s="206"/>
      <c r="C244" s="195" t="s">
        <v>201</v>
      </c>
      <c r="D244" s="207"/>
      <c r="E244" s="208"/>
      <c r="F244" s="208"/>
      <c r="G244" s="208"/>
      <c r="H244" s="208"/>
      <c r="I244" s="214"/>
      <c r="K244" s="210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2"/>
      <c r="AP244" s="212"/>
      <c r="AQ244" s="213"/>
      <c r="AR244" s="213"/>
      <c r="AS244" s="213"/>
      <c r="AT244" s="213"/>
    </row>
    <row r="245" spans="1:258" s="204" customFormat="1" ht="15.75" x14ac:dyDescent="0.25">
      <c r="A245" s="197"/>
      <c r="B245" s="197"/>
      <c r="C245" s="198"/>
      <c r="D245" s="199"/>
      <c r="E245" s="199"/>
      <c r="F245" s="199"/>
      <c r="G245" s="200"/>
      <c r="H245" s="201"/>
      <c r="I245" s="202"/>
      <c r="J245" s="203"/>
    </row>
    <row r="246" spans="1:258" s="80" customFormat="1" ht="12.75" x14ac:dyDescent="0.2">
      <c r="A246" s="70"/>
      <c r="B246" s="70"/>
      <c r="C246" s="71"/>
      <c r="D246" s="72"/>
      <c r="E246" s="73"/>
      <c r="F246" s="73"/>
      <c r="G246" s="73"/>
      <c r="H246" s="74"/>
      <c r="I246" s="74"/>
      <c r="J246" s="75"/>
      <c r="K246" s="76"/>
      <c r="L246" s="77"/>
      <c r="M246" s="78"/>
      <c r="N246" s="79"/>
    </row>
    <row r="247" spans="1:258" s="32" customFormat="1" ht="25.5" customHeight="1" x14ac:dyDescent="0.25">
      <c r="A247" s="81" t="s">
        <v>14</v>
      </c>
      <c r="B247" s="82"/>
      <c r="C247" s="83" t="s">
        <v>9</v>
      </c>
      <c r="D247" s="81"/>
      <c r="E247" s="84"/>
      <c r="F247" s="84"/>
      <c r="G247" s="84"/>
      <c r="H247" s="85"/>
      <c r="I247" s="86" t="s">
        <v>20</v>
      </c>
      <c r="J247" s="48"/>
      <c r="K247" s="49"/>
      <c r="AO247" s="9"/>
      <c r="AP247" s="9"/>
      <c r="AQ247" s="10"/>
      <c r="AR247" s="10"/>
      <c r="AS247" s="10"/>
      <c r="AT247" s="10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</row>
    <row r="248" spans="1:258" ht="12.75" x14ac:dyDescent="0.25">
      <c r="A248" s="215" t="str">
        <f>A7</f>
        <v>1.1</v>
      </c>
      <c r="B248" s="88"/>
      <c r="C248" s="89" t="str">
        <f>C7</f>
        <v>Vbetonirani deli - Sestava</v>
      </c>
      <c r="D248" s="90"/>
      <c r="E248" s="87"/>
      <c r="F248" s="87"/>
      <c r="G248" s="87"/>
      <c r="H248" s="87"/>
      <c r="I248" s="91">
        <f>I7</f>
        <v>0</v>
      </c>
    </row>
    <row r="249" spans="1:258" ht="12.75" x14ac:dyDescent="0.25">
      <c r="A249" s="215" t="str">
        <f>A63</f>
        <v>1.2</v>
      </c>
      <c r="B249" s="88"/>
      <c r="C249" s="87" t="str">
        <f>C63</f>
        <v>Telo zaklopke - Sestava</v>
      </c>
      <c r="D249" s="90"/>
      <c r="E249" s="87"/>
      <c r="F249" s="87"/>
      <c r="G249" s="87"/>
      <c r="H249" s="87"/>
      <c r="I249" s="91">
        <f>I63</f>
        <v>0</v>
      </c>
    </row>
    <row r="250" spans="1:258" s="48" customFormat="1" ht="12.75" x14ac:dyDescent="0.25">
      <c r="A250" s="215" t="str">
        <f>A120</f>
        <v>1.3</v>
      </c>
      <c r="B250" s="88"/>
      <c r="C250" s="87" t="str">
        <f>C120</f>
        <v>Tesnilni paket na pragu - Sestava</v>
      </c>
      <c r="D250" s="90"/>
      <c r="E250" s="87"/>
      <c r="F250" s="87"/>
      <c r="G250" s="87"/>
      <c r="H250" s="87"/>
      <c r="I250" s="91">
        <f>I120</f>
        <v>0</v>
      </c>
      <c r="K250" s="49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9"/>
      <c r="AP250" s="9"/>
      <c r="AQ250" s="10"/>
      <c r="AR250" s="10"/>
      <c r="AS250" s="10"/>
      <c r="AT250" s="10"/>
    </row>
    <row r="251" spans="1:258" s="48" customFormat="1" ht="12.75" x14ac:dyDescent="0.25">
      <c r="A251" s="215" t="str">
        <f>A127</f>
        <v>1.4</v>
      </c>
      <c r="B251" s="88"/>
      <c r="C251" s="87" t="str">
        <f>C127</f>
        <v>Ležaj - Sestava</v>
      </c>
      <c r="D251" s="90"/>
      <c r="E251" s="87"/>
      <c r="F251" s="87"/>
      <c r="G251" s="87"/>
      <c r="H251" s="87"/>
      <c r="I251" s="91">
        <f>I127</f>
        <v>0</v>
      </c>
      <c r="K251" s="49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9"/>
      <c r="AP251" s="9"/>
      <c r="AQ251" s="10"/>
      <c r="AR251" s="10"/>
      <c r="AS251" s="10"/>
      <c r="AT251" s="10"/>
    </row>
    <row r="252" spans="1:258" s="48" customFormat="1" ht="12.75" x14ac:dyDescent="0.25">
      <c r="A252" s="215" t="str">
        <f>A140</f>
        <v>1.5</v>
      </c>
      <c r="B252" s="93"/>
      <c r="C252" s="92" t="str">
        <f>C140</f>
        <v>Pogonski sistem - Sestava</v>
      </c>
      <c r="D252" s="94"/>
      <c r="E252" s="92"/>
      <c r="F252" s="92"/>
      <c r="G252" s="92"/>
      <c r="H252" s="92"/>
      <c r="I252" s="91">
        <f>I140</f>
        <v>0</v>
      </c>
      <c r="K252" s="49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9"/>
      <c r="AP252" s="9"/>
      <c r="AQ252" s="10"/>
      <c r="AR252" s="10"/>
      <c r="AS252" s="10"/>
      <c r="AT252" s="10"/>
    </row>
    <row r="253" spans="1:258" s="48" customFormat="1" ht="12.75" x14ac:dyDescent="0.25">
      <c r="A253" s="215" t="str">
        <f>A234</f>
        <v>1.6</v>
      </c>
      <c r="B253" s="93"/>
      <c r="C253" s="92" t="str">
        <f>C234</f>
        <v>Maska praga</v>
      </c>
      <c r="D253" s="94"/>
      <c r="E253" s="92"/>
      <c r="F253" s="92"/>
      <c r="G253" s="92"/>
      <c r="H253" s="92"/>
      <c r="I253" s="91">
        <f>I234</f>
        <v>0</v>
      </c>
      <c r="K253" s="49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9"/>
      <c r="AP253" s="9"/>
      <c r="AQ253" s="10"/>
      <c r="AR253" s="10"/>
      <c r="AS253" s="10"/>
      <c r="AT253" s="10"/>
    </row>
    <row r="254" spans="1:258" s="221" customFormat="1" ht="12.75" x14ac:dyDescent="0.25">
      <c r="A254" s="216">
        <v>2</v>
      </c>
      <c r="B254" s="217"/>
      <c r="C254" s="218" t="s">
        <v>202</v>
      </c>
      <c r="D254" s="219"/>
      <c r="E254" s="218"/>
      <c r="F254" s="218"/>
      <c r="G254" s="218"/>
      <c r="H254" s="218"/>
      <c r="I254" s="220">
        <f>I242</f>
        <v>0</v>
      </c>
      <c r="K254" s="222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  <c r="AA254" s="223"/>
      <c r="AB254" s="223"/>
      <c r="AC254" s="223"/>
      <c r="AD254" s="223"/>
      <c r="AE254" s="223"/>
      <c r="AF254" s="223"/>
      <c r="AG254" s="223"/>
      <c r="AH254" s="223"/>
      <c r="AI254" s="223"/>
      <c r="AJ254" s="223"/>
      <c r="AK254" s="223"/>
      <c r="AL254" s="223"/>
      <c r="AM254" s="223"/>
      <c r="AN254" s="223"/>
      <c r="AO254" s="212"/>
      <c r="AP254" s="212"/>
      <c r="AQ254" s="213"/>
      <c r="AR254" s="213"/>
      <c r="AS254" s="213"/>
      <c r="AT254" s="213"/>
    </row>
    <row r="255" spans="1:258" s="221" customFormat="1" ht="12.75" x14ac:dyDescent="0.25">
      <c r="A255" s="216">
        <v>3</v>
      </c>
      <c r="B255" s="217"/>
      <c r="C255" s="218" t="s">
        <v>203</v>
      </c>
      <c r="D255" s="219"/>
      <c r="E255" s="218"/>
      <c r="F255" s="218"/>
      <c r="G255" s="218"/>
      <c r="H255" s="218"/>
      <c r="I255" s="220">
        <f>I243</f>
        <v>0</v>
      </c>
      <c r="K255" s="222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  <c r="AA255" s="223"/>
      <c r="AB255" s="223"/>
      <c r="AC255" s="223"/>
      <c r="AD255" s="223"/>
      <c r="AE255" s="223"/>
      <c r="AF255" s="223"/>
      <c r="AG255" s="223"/>
      <c r="AH255" s="223"/>
      <c r="AI255" s="223"/>
      <c r="AJ255" s="223"/>
      <c r="AK255" s="223"/>
      <c r="AL255" s="223"/>
      <c r="AM255" s="223"/>
      <c r="AN255" s="223"/>
      <c r="AO255" s="212"/>
      <c r="AP255" s="212"/>
      <c r="AQ255" s="213"/>
      <c r="AR255" s="213"/>
      <c r="AS255" s="213"/>
      <c r="AT255" s="213"/>
    </row>
    <row r="256" spans="1:258" s="221" customFormat="1" ht="12.75" x14ac:dyDescent="0.25">
      <c r="A256" s="216">
        <v>4</v>
      </c>
      <c r="B256" s="217"/>
      <c r="C256" s="218" t="s">
        <v>204</v>
      </c>
      <c r="D256" s="219"/>
      <c r="E256" s="218"/>
      <c r="F256" s="218"/>
      <c r="G256" s="218"/>
      <c r="H256" s="218"/>
      <c r="I256" s="220">
        <f>I244</f>
        <v>0</v>
      </c>
      <c r="K256" s="222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  <c r="AA256" s="223"/>
      <c r="AB256" s="223"/>
      <c r="AC256" s="223"/>
      <c r="AD256" s="223"/>
      <c r="AE256" s="223"/>
      <c r="AF256" s="223"/>
      <c r="AG256" s="223"/>
      <c r="AH256" s="223"/>
      <c r="AI256" s="223"/>
      <c r="AJ256" s="223"/>
      <c r="AK256" s="223"/>
      <c r="AL256" s="223"/>
      <c r="AM256" s="223"/>
      <c r="AN256" s="223"/>
      <c r="AO256" s="212"/>
      <c r="AP256" s="212"/>
      <c r="AQ256" s="213"/>
      <c r="AR256" s="213"/>
      <c r="AS256" s="213"/>
      <c r="AT256" s="213"/>
    </row>
    <row r="257" spans="1:46" s="48" customFormat="1" ht="25.5" customHeight="1" x14ac:dyDescent="0.25">
      <c r="A257" s="95"/>
      <c r="B257" s="96"/>
      <c r="C257" s="196" t="s">
        <v>198</v>
      </c>
      <c r="D257" s="97"/>
      <c r="E257" s="98"/>
      <c r="F257" s="98"/>
      <c r="G257" s="98"/>
      <c r="H257" s="99"/>
      <c r="I257" s="100">
        <f>SUM(I248:I256)</f>
        <v>0</v>
      </c>
      <c r="K257" s="49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9"/>
      <c r="AP257" s="9"/>
      <c r="AQ257" s="10"/>
      <c r="AR257" s="10"/>
      <c r="AS257" s="10"/>
      <c r="AT257" s="10"/>
    </row>
    <row r="258" spans="1:46" s="48" customFormat="1" ht="25.5" customHeight="1" x14ac:dyDescent="0.25">
      <c r="A258" s="101"/>
      <c r="B258" s="102"/>
      <c r="C258" s="103"/>
      <c r="D258" s="104"/>
      <c r="E258" s="105"/>
      <c r="F258" s="105"/>
      <c r="G258" s="105"/>
      <c r="H258" s="106"/>
      <c r="I258" s="91"/>
      <c r="K258" s="49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9"/>
      <c r="AP258" s="9"/>
      <c r="AQ258" s="10"/>
      <c r="AR258" s="10"/>
      <c r="AS258" s="10"/>
      <c r="AT258" s="10"/>
    </row>
    <row r="259" spans="1:46" s="48" customFormat="1" ht="25.5" customHeight="1" x14ac:dyDescent="0.25">
      <c r="A259" s="101"/>
      <c r="B259" s="102"/>
      <c r="C259" s="107"/>
      <c r="D259" s="108"/>
      <c r="E259" s="109"/>
      <c r="F259" s="109"/>
      <c r="G259" s="109"/>
      <c r="H259" s="110"/>
      <c r="I259" s="111"/>
      <c r="K259" s="49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9"/>
      <c r="AP259" s="9"/>
      <c r="AQ259" s="10"/>
      <c r="AR259" s="10"/>
      <c r="AS259" s="10"/>
      <c r="AT259" s="10"/>
    </row>
  </sheetData>
  <sheetProtection selectLockedCells="1" selectUnlockedCells="1"/>
  <pageMargins left="0.78740157480314965" right="0.19685039370078741" top="0.19685039370078741" bottom="0.59055118110236227" header="0.19685039370078741" footer="0.39370078740157483"/>
  <pageSetup paperSize="9" scale="99" firstPageNumber="0" fitToHeight="0" orientation="portrait" r:id="rId1"/>
  <headerFooter>
    <oddFooter>&amp;L&amp;"Swis721 Cn BT,Roman"&amp;9&amp;F &amp;C&amp;"Swis721 Cn BT,Roman"&amp;9&amp;A&amp;R&amp;"Swis721 Cn BT,Roman"&amp;9&amp;P |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4_STROJ_Rek</vt:lpstr>
      <vt:lpstr>4_STROJ</vt:lpstr>
      <vt:lpstr>'4_STROJ'!Print_Area</vt:lpstr>
      <vt:lpstr>'4_STROJ_Rek'!Print_Area</vt:lpstr>
      <vt:lpstr>'4_STROJ'!Print_Titles</vt:lpstr>
      <vt:lpstr>'4_STROJ_Rek'!Print_Titles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IzvorCE1</dc:creator>
  <cp:lastModifiedBy>Miha Zidarič</cp:lastModifiedBy>
  <dcterms:created xsi:type="dcterms:W3CDTF">2025-04-29T08:17:40Z</dcterms:created>
  <dcterms:modified xsi:type="dcterms:W3CDTF">2025-05-28T10:42:49Z</dcterms:modified>
</cp:coreProperties>
</file>